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Sentinel\"/>
    </mc:Choice>
  </mc:AlternateContent>
  <xr:revisionPtr revIDLastSave="0" documentId="8_{6AB025B8-F9F9-4F94-8F4E-E4525E2EAE88}" xr6:coauthVersionLast="47" xr6:coauthVersionMax="47" xr10:uidLastSave="{00000000-0000-0000-0000-000000000000}"/>
  <bookViews>
    <workbookView xWindow="-108" yWindow="-108" windowWidth="23256" windowHeight="12576" tabRatio="770" xr2:uid="{00000000-000D-0000-FFFF-FFFF00000000}"/>
  </bookViews>
  <sheets>
    <sheet name="Instructions" sheetId="1" r:id="rId1"/>
    <sheet name="Stand-Alone Equipment" sheetId="3" r:id="rId2"/>
    <sheet name="Transdermal Equipment" sheetId="7" r:id="rId3"/>
    <sheet name="Proposer Provided User Services" sheetId="5" r:id="rId4"/>
    <sheet name="Alert Notifications"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7" l="1"/>
  <c r="F14" i="7"/>
  <c r="F13" i="7"/>
  <c r="F12" i="7"/>
  <c r="F10" i="7"/>
  <c r="F9" i="7"/>
  <c r="F8" i="7"/>
  <c r="F7" i="7"/>
  <c r="F15" i="3"/>
  <c r="F14" i="3"/>
  <c r="F13" i="3"/>
  <c r="F12" i="3"/>
  <c r="L12" i="3" l="1"/>
  <c r="L13" i="3" s="1"/>
  <c r="L14" i="3" s="1"/>
  <c r="L15" i="3" s="1"/>
  <c r="K13" i="3"/>
  <c r="K14" i="3" s="1"/>
  <c r="K15" i="3" s="1"/>
  <c r="F10" i="3"/>
  <c r="F9" i="3"/>
  <c r="F8" i="3"/>
  <c r="F7" i="3"/>
</calcChain>
</file>

<file path=xl/sharedStrings.xml><?xml version="1.0" encoding="utf-8"?>
<sst xmlns="http://schemas.openxmlformats.org/spreadsheetml/2006/main" count="393" uniqueCount="113">
  <si>
    <t>Model Description/Model Number</t>
  </si>
  <si>
    <t>Number of Units</t>
  </si>
  <si>
    <t>MSRP
 (per unit)</t>
  </si>
  <si>
    <t>1.</t>
  </si>
  <si>
    <t>For each model you must indicate the following:</t>
  </si>
  <si>
    <t>2.</t>
  </si>
  <si>
    <t>•  Manufacturer Name</t>
  </si>
  <si>
    <t>•  Brand or Model Number</t>
  </si>
  <si>
    <t>•  MSRP (per unit) for the model based on the quantity listed</t>
  </si>
  <si>
    <t>Description of Equipment/Service</t>
  </si>
  <si>
    <t>Receiver with Landline Connection
(per unit)</t>
  </si>
  <si>
    <t>Receiver with Cellular Connection
(per unit)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</si>
  <si>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</si>
  <si>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</si>
  <si>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Daily Rates*</t>
  </si>
  <si>
    <t>Cellular Monitoring Service
(per unit)</t>
  </si>
  <si>
    <t>Landline Monitoring Service
(per unit)</t>
  </si>
  <si>
    <t>1 - 50</t>
  </si>
  <si>
    <t>51 - 150</t>
  </si>
  <si>
    <t>151 - 300</t>
  </si>
  <si>
    <t>Discount % off MSRP
(per unit)</t>
  </si>
  <si>
    <t>3.</t>
  </si>
  <si>
    <t>4.</t>
  </si>
  <si>
    <t>5.</t>
  </si>
  <si>
    <t>Description of Service</t>
  </si>
  <si>
    <t>6.</t>
  </si>
  <si>
    <t>7.</t>
  </si>
  <si>
    <t>8.</t>
  </si>
  <si>
    <t>9.</t>
  </si>
  <si>
    <t>10.</t>
  </si>
  <si>
    <t>11.</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</si>
  <si>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</si>
  <si>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</si>
  <si>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</si>
  <si>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301+</t>
  </si>
  <si>
    <t>CATEGORY 2
ALCOHOL MONITORING EQUIPMENT AND SERVICE
STAND-ALONE DEVICES</t>
  </si>
  <si>
    <t>CATEGORY 2
ALCOHOL MONITORING EQUIPMENT AND SERVICE
TRANSDERMAL DEVICE</t>
  </si>
  <si>
    <t>Proposer Provided User Services Tab:</t>
  </si>
  <si>
    <t>Instructions for Exhibit B. Price Schedule Cost Proposal for Category 2 Alcohol Monitoring:</t>
  </si>
  <si>
    <t>Note:  ONLY fill out the tabs for the Product(s) and Service(s) that proposer is submitting a proposal for.  Per the RFP, proposer is NOT required to respond to Category 2. If however, proposer does submit a proposal for Category 2, then proposer may respond to any or all of the options listed (i.e. Stand Alone Equipment, Transdermal Equipment, and proposer provided Product User Services).</t>
  </si>
  <si>
    <t>IMPORTANT:  Any current Product(s) and Service(s) excluded from this Exhibit B. Price Schedule will NOT be included in any resulting Master Agreement, so please make sure this price list represents your full line of Product(s) and Service(s) offerings.</t>
  </si>
  <si>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</si>
  <si>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</si>
  <si>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landline monitoring Service rate per unit based on active Product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</si>
  <si>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</si>
  <si>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transdermal alcohol monitoring Product</t>
  </si>
  <si>
    <t>List each of the Services propsoer intends to proivde under a resulting Master Agreement</t>
  </si>
  <si>
    <t>List the Daily Rate per unit or per Product User for each of the Services</t>
  </si>
  <si>
    <t>Charge for Direct Product User Billing</t>
  </si>
  <si>
    <t>* Based on active Product Users per day</t>
  </si>
  <si>
    <t>CATEGORY 2
ALCOHOL MONITORING EQUIPMENT AND SERVICE
OPTIONAL PROPOSER PROVIDED USER SERVICES</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</si>
  <si>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</si>
  <si>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Proposer's Administrative Fee (including invoicing services) to provide the proposed Service</t>
  </si>
  <si>
    <r>
      <t xml:space="preserve">Additional Information
</t>
    </r>
    <r>
      <rPr>
        <sz val="11"/>
        <color theme="1"/>
        <rFont val="Calibri"/>
        <family val="2"/>
        <scheme val="minor"/>
      </rPr>
      <t>(Provide any additional information regarding the Service, such as minimum number of participants/Product Users, service coverage area, stand-alone device vs. transdermal device, etc.)</t>
    </r>
  </si>
  <si>
    <t>Transdermal Product Tab:</t>
  </si>
  <si>
    <t>Stand-Alone Product Tab:</t>
  </si>
  <si>
    <t>Alcohol Monitoring Product
 (per unit)</t>
  </si>
  <si>
    <t xml:space="preserve">Product Rental
(per unit)
</t>
  </si>
  <si>
    <t>Product Purchase Price (per unit)</t>
  </si>
  <si>
    <t xml:space="preserve">
Alcohol Monitoring Stand-Alone Product with Receiver/Home Unit (Landline and/or Cellular)</t>
  </si>
  <si>
    <t>Daily Rate 
(per unit and/or per Product User)</t>
  </si>
  <si>
    <r>
      <t xml:space="preserve">List ALL of the different stand-alone Products (i.e. models not attached to the User) </t>
    </r>
    <r>
      <rPr>
        <b/>
        <sz val="11"/>
        <color theme="1"/>
        <rFont val="Calibri"/>
        <family val="2"/>
        <scheme val="minor"/>
      </rPr>
      <t>currently</t>
    </r>
    <r>
      <rPr>
        <sz val="11"/>
        <color theme="1"/>
        <rFont val="Calibri"/>
        <family val="2"/>
        <scheme val="minor"/>
      </rPr>
      <t xml:space="preserve"> available for use for Alcohol Monitoring that propsoer will offer under a resulting Master Agreement.</t>
    </r>
  </si>
  <si>
    <t>List ALL of the different transdermal devices (i.e. models attached to the User) currently available for Alchohol Monitoring that proposer will offer under a resulting Master Agreement.</t>
  </si>
  <si>
    <r>
      <rPr>
        <b/>
        <i/>
        <sz val="11"/>
        <color theme="1"/>
        <rFont val="Calibri"/>
        <family val="2"/>
        <scheme val="minor"/>
      </rPr>
      <t xml:space="preserve">                                Model #1
</t>
    </r>
    <r>
      <rPr>
        <b/>
        <sz val="11"/>
        <color theme="1"/>
        <rFont val="Calibri"/>
        <family val="2"/>
        <scheme val="minor"/>
      </rPr>
      <t>Manufacturer: Sentinel Offender Services, LLC</t>
    </r>
    <r>
      <rPr>
        <sz val="11"/>
        <color theme="1"/>
        <rFont val="Calibri"/>
        <family val="2"/>
        <scheme val="minor"/>
      </rPr>
      <t xml:space="preserve">
</t>
    </r>
    <r>
      <rPr>
        <b/>
        <sz val="11"/>
        <color theme="1"/>
        <rFont val="Calibri"/>
        <family val="2"/>
        <scheme val="minor"/>
      </rPr>
      <t>Brand/Model Number: Breath Alcohol/Real-Time</t>
    </r>
  </si>
  <si>
    <r>
      <rPr>
        <b/>
        <i/>
        <sz val="11"/>
        <color theme="1"/>
        <rFont val="Calibri"/>
        <family val="2"/>
        <scheme val="minor"/>
      </rPr>
      <t xml:space="preserve">                                Model #2
</t>
    </r>
    <r>
      <rPr>
        <b/>
        <sz val="11"/>
        <color theme="1"/>
        <rFont val="Calibri"/>
        <family val="2"/>
        <scheme val="minor"/>
      </rPr>
      <t>Manufacturer: SCRAM Systems</t>
    </r>
    <r>
      <rPr>
        <sz val="11"/>
        <color theme="1"/>
        <rFont val="Calibri"/>
        <family val="2"/>
        <scheme val="minor"/>
      </rPr>
      <t xml:space="preserve">
</t>
    </r>
    <r>
      <rPr>
        <b/>
        <sz val="11"/>
        <color theme="1"/>
        <rFont val="Calibri"/>
        <family val="2"/>
        <scheme val="minor"/>
      </rPr>
      <t>Brand/Model Number: Remote Breath Pro</t>
    </r>
  </si>
  <si>
    <t>N/A</t>
  </si>
  <si>
    <t>(See Proposer Provided User Services)</t>
  </si>
  <si>
    <r>
      <rPr>
        <b/>
        <i/>
        <sz val="11"/>
        <color theme="1"/>
        <rFont val="Calibri"/>
        <family val="2"/>
        <scheme val="minor"/>
      </rPr>
      <t xml:space="preserve">                                Model #4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</si>
  <si>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#3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</si>
  <si>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#2
</t>
    </r>
    <r>
      <rPr>
        <b/>
        <sz val="11"/>
        <color theme="1"/>
        <rFont val="Calibri"/>
        <family val="2"/>
        <scheme val="minor"/>
      </rPr>
      <t>Manufacturer: SCRAM Systems</t>
    </r>
    <r>
      <rPr>
        <sz val="11"/>
        <color theme="1"/>
        <rFont val="Calibri"/>
        <family val="2"/>
        <scheme val="minor"/>
      </rPr>
      <t xml:space="preserve">
</t>
    </r>
    <r>
      <rPr>
        <b/>
        <sz val="11"/>
        <color theme="1"/>
        <rFont val="Calibri"/>
        <family val="2"/>
        <scheme val="minor"/>
      </rPr>
      <t>Brand/Model Number: SCRAM CAM Cellular</t>
    </r>
  </si>
  <si>
    <t>Drug Screening</t>
  </si>
  <si>
    <t>Price to the left is for the base 5 Panel, observed screens, minimum 750 screens per month. Higher #Panel tests available to be quoted on a per Participating Entity basis</t>
  </si>
  <si>
    <t>Lost/Damaged/Stolen Product Replacement Cost                     (5% annual replacements included at N/C, prices below are for losses in excess of the included 5%)</t>
  </si>
  <si>
    <t>Power Cord             (per unit)</t>
  </si>
  <si>
    <t>Lost/Damaged/Stolen Product Replacement Cost                                                           (5% annual replacements included at N/C, prices below are for losses in excess of the included 5%)</t>
  </si>
  <si>
    <t>(Included*)</t>
  </si>
  <si>
    <t>*Sentinel does NOT charge an Admin Fee for Participating Entities who do NOT charge an Admin Fee. Sentinel reserves the right to charge a reciprocal Admin Fee on all prices equivalent to offset the Admin Fee charged by any Participating Entity.</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</si>
  <si>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</si>
  <si>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</si>
  <si>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</si>
  <si>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</si>
  <si>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</si>
  <si>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</si>
  <si>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</si>
  <si>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*Automated notification capabilities via SMS text, email and/or fax are included.</t>
  </si>
  <si>
    <t>Curfew and Equipment status alert reports, other than by web-based system and/or email</t>
  </si>
  <si>
    <t>By Fax:</t>
  </si>
  <si>
    <t>(Included)</t>
  </si>
  <si>
    <t>And/or by Telephone:</t>
  </si>
  <si>
    <t>Verbal Notification made by Monitoring Center staff to Participating State or Entity or User, on an optional basis</t>
  </si>
  <si>
    <t>CATEGORY 1
ALCOHOL MONITORING EQUIPMENT AND SERVICE
OPTIONAL ALERT NOTIFICATIONS</t>
  </si>
  <si>
    <t xml:space="preserve">N/A </t>
  </si>
  <si>
    <r>
      <rPr>
        <b/>
        <i/>
        <sz val="11"/>
        <color theme="1"/>
        <rFont val="Calibri"/>
        <family val="2"/>
        <scheme val="minor"/>
      </rPr>
      <t xml:space="preserve">                                Model #3
</t>
    </r>
    <r>
      <rPr>
        <b/>
        <sz val="11"/>
        <color theme="1"/>
        <rFont val="Calibri"/>
        <family val="2"/>
        <scheme val="minor"/>
      </rPr>
      <t>Manufacturer:</t>
    </r>
    <r>
      <rPr>
        <sz val="11"/>
        <color theme="1"/>
        <rFont val="Calibri"/>
        <family val="2"/>
        <scheme val="minor"/>
      </rPr>
      <t xml:space="preserve">
</t>
    </r>
    <r>
      <rPr>
        <b/>
        <sz val="11"/>
        <color theme="1"/>
        <rFont val="Calibri"/>
        <family val="2"/>
        <scheme val="minor"/>
      </rPr>
      <t xml:space="preserve">Brand/Model Number: </t>
    </r>
  </si>
  <si>
    <r>
      <t xml:space="preserve">
Alcohol Monitoring Transdermal Unit with Receiver/Home Unit (Landline and/Eithernet/or Cellular)  </t>
    </r>
    <r>
      <rPr>
        <b/>
        <sz val="11"/>
        <color rgb="FFFF0000"/>
        <rFont val="Calibri"/>
        <family val="2"/>
        <scheme val="minor"/>
      </rPr>
      <t xml:space="preserve"> </t>
    </r>
  </si>
  <si>
    <r>
      <rPr>
        <b/>
        <i/>
        <sz val="11"/>
        <color theme="1"/>
        <rFont val="Calibri"/>
        <family val="2"/>
        <scheme val="minor"/>
      </rPr>
      <t xml:space="preserve">                                Model #1
</t>
    </r>
    <r>
      <rPr>
        <b/>
        <sz val="11"/>
        <rFont val="Calibri"/>
        <family val="2"/>
        <scheme val="minor"/>
      </rPr>
      <t>Manufacturer: SCRAM Systems/Eithernet</t>
    </r>
    <r>
      <rPr>
        <sz val="11"/>
        <color theme="1"/>
        <rFont val="Calibri"/>
        <family val="2"/>
        <scheme val="minor"/>
      </rPr>
      <t xml:space="preserve">
</t>
    </r>
    <r>
      <rPr>
        <b/>
        <sz val="11"/>
        <color theme="1"/>
        <rFont val="Calibri"/>
        <family val="2"/>
        <scheme val="minor"/>
      </rPr>
      <t>Brand/Model Number: SCRAM CAM L</t>
    </r>
    <r>
      <rPr>
        <b/>
        <sz val="11"/>
        <rFont val="Calibri"/>
        <family val="2"/>
        <scheme val="minor"/>
      </rPr>
      <t>andline/Eithernet</t>
    </r>
  </si>
  <si>
    <t xml:space="preserve">Optional Contractor Case Management Services / Optional Contractor Equipment Installation/Removal </t>
  </si>
  <si>
    <t>(See Additional Information)</t>
  </si>
  <si>
    <t>For Optional Contractor Case Management Services / Optional Contractor Equipment Installation/Removal and/or Offender Funded Alcohol Monitoring Services, Sentinel will quote each Participating Entity a fee based on the following factors or Sentinel will collect fees from participants on a flat fee or sliding scale basis in accordance with sliding scale approved by the Participating Entity.  Quotes will be based on the following characteristics:
- Minimum, average of 100 active participant per installation area
- Average participant term on monitoring of 30 days
- 50 square mile installation area
- One Sentinel Installer/Case Manager per installation area
- Participants maintain a two-week advance payment
- Participants are willing to report to local Sentinel office for:
o Initial activation/orientation
o Offender-fee payment/on-line available if permitted by the Participating Entity
- Equipment/Monitoring/Notification consistent with that proposed for NASPO
- Fee collections from participants with an average collection term of 14 days with the ability to remove participants from the program at that term for failure to pay and/or non-payment._x000B_
Sentinel acknowledges that these factors may vary on a per program basis, thus Sentinel will remain open to discussing these characteristics and, where necessary, negotiate a daily fee that is inclusive of all Participating Entity's unique requirements for these optional services. Sentinel shall provide staff to implement this program and may recover the costs for their services at a negotiated amount directly from the Participating Entity and or Participant</t>
  </si>
  <si>
    <t xml:space="preserve">Additional Shelf Allowance to increase shelf allowance to 25%.  Sentinel will negotiate applied rates with the participating entity based program requirments.  </t>
  </si>
  <si>
    <t xml:space="preserve">Additional Shelf Allowance to increase shelf allowance to 30%.  Sentinel will negotiate applied rates with the participating entity based program requirments.  </t>
  </si>
  <si>
    <t xml:space="preserve">Shelf allowance beyond 30% will be negotiated with the Participating Entity based on need program size, and program requirements.  </t>
  </si>
  <si>
    <t>Increase of onsite spare Alcohol Monitoring equipment allowance to 25%</t>
  </si>
  <si>
    <t>Increase of onsite spare Alcohol Monitoring equipment allowance to 30%</t>
  </si>
  <si>
    <t>Increase of onsite Alcohol Monitoring equipment allowance above 30%</t>
  </si>
  <si>
    <t>Outbound Calls to participants/offenders</t>
  </si>
  <si>
    <t xml:space="preserve">Outbound calls to both officers and participants/offenders </t>
  </si>
  <si>
    <t>Services include notifing officer of all indentifed key alerts with officer calling back to confirm receipt of the alert notification event.</t>
  </si>
  <si>
    <t>Services include notifing officer of all indentifed key alerts with officer calling back to confirm receipt of the alert notification event.  IF callback confirmation is not received in the response time identified by the agency, the notification on the key alert will be escalated to the back up officer. Please note: If line item two is selected, line item one (closed-loop notification) is not applicable and included in Line Item two( Escalating Notification) cost.</t>
  </si>
  <si>
    <t xml:space="preserve">Outbound calls to officers and offenders.  Protocol agreed upon by Participating Entity and Sentinel with pricing negotiated based on program size and number of alerts and programatic factors that may benefit the Participating Entity. </t>
  </si>
  <si>
    <t>Outbound calls to participants as part of notification process.  Prices to be negotiated with Purchasing Entity based on population size and program need.</t>
  </si>
  <si>
    <t>Amended per Addendum 2 answer 35. Sentinel monitoring center staff will contact Participating Entity officers or user on an optional basis.  Prices to be negoatiated with Purchasing Entity based on complexity of call tree, number of alerts selected and population size</t>
  </si>
  <si>
    <t>(included)</t>
  </si>
  <si>
    <t>Optional Direct User Billing / Optional Offender Funded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</si>
</sst>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sz val="11"/>
      <color rgb="FFFF0000"/>
      <name val="Calibri"/>
      <family val="2"/>
      <scheme val="minor"/>
    </font>
    <font>
      <sz val="11"/>
      <name val="Calibri"/>
      <family val="2"/>
      <scheme val="minor"/>
    </font>
  </fonts>
  <fills count="9">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theme="0"/>
        <bgColor indexed="64"/>
      </patternFill>
    </fill>
    <fill>
      <patternFill patternType="solid">
        <fgColor theme="1" tint="0.49998474074526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34">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10" fontId="0" fillId="2" borderId="0" xfId="0" applyNumberFormat="1" applyFill="1" applyAlignment="1" applyProtection="1">
      <alignment vertical="center"/>
      <protection locked="0"/>
    </xf>
    <xf numFmtId="44" fontId="0" fillId="2" borderId="0" xfId="0" applyNumberFormat="1" applyFill="1" applyAlignment="1">
      <alignment vertical="center"/>
    </xf>
    <xf numFmtId="0" fontId="1" fillId="0" borderId="0" xfId="0" applyFont="1" applyAlignment="1">
      <alignment vertical="center"/>
    </xf>
    <xf numFmtId="44" fontId="0" fillId="0" borderId="1" xfId="0" applyNumberFormat="1" applyBorder="1" applyAlignment="1" applyProtection="1">
      <alignment horizontal="center" vertical="center" wrapText="1"/>
      <protection locked="0"/>
    </xf>
    <xf numFmtId="8" fontId="0" fillId="0" borderId="1" xfId="0" applyNumberFormat="1" applyBorder="1" applyAlignment="1" applyProtection="1">
      <alignment horizontal="center" vertical="center" wrapText="1"/>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49" fontId="0" fillId="7" borderId="1" xfId="0" applyNumberFormat="1" applyFill="1" applyBorder="1" applyAlignment="1">
      <alignment horizontal="center" vertical="center"/>
    </xf>
    <xf numFmtId="44" fontId="0" fillId="7" borderId="1" xfId="0" applyNumberFormat="1" applyFill="1" applyBorder="1" applyAlignment="1" applyProtection="1">
      <alignment horizontal="center" vertical="center"/>
      <protection locked="0"/>
    </xf>
    <xf numFmtId="10" fontId="0" fillId="7" borderId="1" xfId="0" applyNumberFormat="1" applyFill="1" applyBorder="1" applyAlignment="1" applyProtection="1">
      <alignment horizontal="center" vertical="center"/>
      <protection locked="0"/>
    </xf>
    <xf numFmtId="44" fontId="0" fillId="7" borderId="1" xfId="0" applyNumberFormat="1" applyFill="1" applyBorder="1" applyAlignment="1">
      <alignment horizontal="center" vertical="center"/>
    </xf>
    <xf numFmtId="10" fontId="10" fillId="0" borderId="1" xfId="0" applyNumberFormat="1" applyFont="1" applyBorder="1" applyAlignment="1" applyProtection="1">
      <alignment horizontal="center" vertical="center"/>
      <protection locked="0"/>
    </xf>
    <xf numFmtId="44" fontId="10" fillId="0" borderId="1" xfId="0" applyNumberFormat="1" applyFont="1" applyBorder="1" applyAlignment="1">
      <alignment horizontal="center" vertical="center"/>
    </xf>
    <xf numFmtId="44" fontId="10" fillId="0" borderId="1" xfId="0" applyNumberFormat="1" applyFont="1" applyBorder="1" applyAlignment="1" applyProtection="1">
      <alignment horizontal="center" vertical="center"/>
      <protection locked="0"/>
    </xf>
    <xf numFmtId="44" fontId="10" fillId="7" borderId="1" xfId="0" applyNumberFormat="1" applyFont="1" applyFill="1" applyBorder="1" applyAlignment="1" applyProtection="1">
      <alignment horizontal="center" vertical="center"/>
      <protection locked="0"/>
    </xf>
    <xf numFmtId="10" fontId="10" fillId="2" borderId="0" xfId="0" applyNumberFormat="1" applyFont="1" applyFill="1" applyAlignment="1" applyProtection="1">
      <alignment vertical="center"/>
      <protection locked="0"/>
    </xf>
    <xf numFmtId="44" fontId="10" fillId="2" borderId="0" xfId="0" applyNumberFormat="1" applyFont="1" applyFill="1" applyAlignment="1">
      <alignment vertical="center"/>
    </xf>
    <xf numFmtId="44" fontId="10" fillId="2" borderId="0" xfId="0" applyNumberFormat="1" applyFont="1" applyFill="1" applyAlignment="1" applyProtection="1">
      <alignment vertical="center"/>
      <protection locked="0"/>
    </xf>
    <xf numFmtId="44" fontId="0" fillId="8" borderId="0" xfId="0" applyNumberFormat="1" applyFill="1" applyAlignment="1" applyProtection="1">
      <alignment vertical="center"/>
      <protection locked="0"/>
    </xf>
    <xf numFmtId="44" fontId="10" fillId="8" borderId="0" xfId="0" applyNumberFormat="1" applyFont="1" applyFill="1" applyAlignment="1" applyProtection="1">
      <alignment vertical="center"/>
      <protection locked="0"/>
    </xf>
    <xf numFmtId="10" fontId="0" fillId="8" borderId="0" xfId="0" applyNumberFormat="1" applyFill="1" applyAlignment="1" applyProtection="1">
      <alignment vertical="center"/>
      <protection locked="0"/>
    </xf>
    <xf numFmtId="44" fontId="0" fillId="8" borderId="0" xfId="0" applyNumberFormat="1" applyFill="1" applyAlignment="1">
      <alignment vertical="center"/>
    </xf>
    <xf numFmtId="44" fontId="0" fillId="7" borderId="1" xfId="0" applyNumberFormat="1" applyFill="1" applyBorder="1" applyAlignment="1" applyProtection="1">
      <alignment horizontal="center" vertical="center" wrapText="1"/>
      <protection locked="0"/>
    </xf>
    <xf numFmtId="0" fontId="0" fillId="0" borderId="0" xfId="0" applyAlignment="1" applyProtection="1">
      <alignment vertical="top"/>
      <protection locked="0"/>
    </xf>
    <xf numFmtId="0" fontId="4" fillId="0" borderId="0" xfId="0" applyFont="1" applyAlignment="1">
      <alignment horizontal="left" vertical="center"/>
    </xf>
    <xf numFmtId="49" fontId="2" fillId="0" borderId="0" xfId="0" applyNumberFormat="1" applyFont="1" applyAlignment="1">
      <alignment horizontal="left"/>
    </xf>
    <xf numFmtId="44" fontId="0" fillId="7" borderId="2" xfId="0" applyNumberFormat="1" applyFill="1" applyBorder="1" applyAlignment="1" applyProtection="1">
      <alignment horizontal="center" vertical="center" wrapText="1"/>
      <protection locked="0"/>
    </xf>
    <xf numFmtId="0" fontId="0" fillId="7" borderId="15" xfId="0" applyFill="1" applyBorder="1" applyAlignment="1">
      <alignment horizontal="center" vertical="center" wrapText="1"/>
    </xf>
    <xf numFmtId="0" fontId="0" fillId="7" borderId="3" xfId="0" applyFill="1" applyBorder="1" applyAlignment="1">
      <alignment horizontal="center" vertical="center" wrapText="1"/>
    </xf>
    <xf numFmtId="0" fontId="0" fillId="0" borderId="1" xfId="0" applyBorder="1" applyAlignment="1" applyProtection="1">
      <alignment horizontal="left" vertical="top" wrapText="1"/>
      <protection locked="0"/>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44" fontId="10" fillId="0" borderId="2" xfId="0" applyNumberFormat="1" applyFont="1" applyBorder="1" applyAlignment="1" applyProtection="1">
      <alignment horizontal="center" vertical="center" wrapText="1"/>
      <protection locked="0"/>
    </xf>
    <xf numFmtId="0" fontId="10" fillId="0" borderId="15" xfId="0" applyFont="1" applyBorder="1" applyAlignment="1">
      <alignment horizontal="center" vertical="center" wrapText="1"/>
    </xf>
    <xf numFmtId="0" fontId="10" fillId="0" borderId="3" xfId="0" applyFont="1" applyBorder="1" applyAlignment="1">
      <alignment horizontal="center" vertical="center" wrapText="1"/>
    </xf>
    <xf numFmtId="0" fontId="6" fillId="7" borderId="13" xfId="0" applyFont="1" applyFill="1" applyBorder="1" applyAlignment="1">
      <alignment horizontal="center" vertical="center" wrapText="1"/>
    </xf>
    <xf numFmtId="0" fontId="6" fillId="7" borderId="0" xfId="0" applyFont="1" applyFill="1" applyAlignment="1">
      <alignment horizontal="center" vertical="center" wrapText="1"/>
    </xf>
    <xf numFmtId="0" fontId="6" fillId="7" borderId="8" xfId="0" applyFont="1" applyFill="1" applyBorder="1" applyAlignment="1">
      <alignment horizontal="center" vertical="center" wrapText="1"/>
    </xf>
    <xf numFmtId="0" fontId="0" fillId="7" borderId="1" xfId="0" applyFill="1" applyBorder="1" applyAlignment="1" applyProtection="1">
      <alignment horizontal="left" vertical="top"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4" xfId="0" applyBorder="1" applyAlignment="1">
      <alignment horizontal="left" vertical="center" wrapText="1"/>
    </xf>
    <xf numFmtId="44" fontId="0" fillId="0" borderId="9" xfId="0" applyNumberFormat="1" applyBorder="1" applyAlignment="1" applyProtection="1">
      <alignment horizontal="left" vertical="top" wrapText="1"/>
      <protection locked="0"/>
    </xf>
    <xf numFmtId="44" fontId="0" fillId="0" borderId="10" xfId="0" applyNumberFormat="1" applyBorder="1" applyAlignment="1" applyProtection="1">
      <alignment horizontal="left" vertical="top" wrapText="1"/>
      <protection locked="0"/>
    </xf>
    <xf numFmtId="44" fontId="0" fillId="0" borderId="11" xfId="0" applyNumberFormat="1" applyBorder="1" applyAlignment="1" applyProtection="1">
      <alignment horizontal="left" vertical="top" wrapText="1"/>
      <protection locked="0"/>
    </xf>
    <xf numFmtId="0" fontId="3" fillId="3" borderId="12" xfId="0" applyFont="1" applyFill="1" applyBorder="1" applyAlignment="1">
      <alignment horizontal="center" vertical="center" wrapText="1"/>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left" vertical="center" wrapText="1"/>
      <protection locked="0"/>
    </xf>
    <xf numFmtId="49" fontId="0" fillId="0" borderId="9" xfId="0" applyNumberFormat="1" applyBorder="1" applyAlignment="1" applyProtection="1">
      <alignment horizontal="left" vertical="top" wrapText="1"/>
      <protection locked="0"/>
    </xf>
    <xf numFmtId="49" fontId="0" fillId="0" borderId="10" xfId="0" applyNumberFormat="1" applyBorder="1" applyAlignment="1" applyProtection="1">
      <alignment horizontal="left" vertical="top" wrapText="1"/>
      <protection locked="0"/>
    </xf>
    <xf numFmtId="49" fontId="0" fillId="0" borderId="11" xfId="0" applyNumberFormat="1" applyBorder="1" applyAlignment="1" applyProtection="1">
      <alignment horizontal="left" vertical="top"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7" borderId="9" xfId="0" applyFill="1" applyBorder="1" applyAlignment="1" applyProtection="1">
      <alignment horizontal="center" vertical="center" wrapText="1"/>
      <protection locked="0"/>
    </xf>
    <xf numFmtId="0" fontId="0" fillId="7" borderId="10" xfId="0" applyFill="1" applyBorder="1" applyAlignment="1" applyProtection="1">
      <alignment horizontal="center" vertical="center" wrapText="1"/>
      <protection locked="0"/>
    </xf>
    <xf numFmtId="0" fontId="0" fillId="7" borderId="11" xfId="0" applyFill="1" applyBorder="1" applyAlignment="1" applyProtection="1">
      <alignment horizontal="center" vertical="center" wrapText="1"/>
      <protection locked="0"/>
    </xf>
    <xf numFmtId="0" fontId="10" fillId="0" borderId="9" xfId="0" applyFont="1" applyBorder="1" applyAlignment="1" applyProtection="1">
      <alignment horizontal="left" vertical="top" wrapText="1"/>
      <protection locked="0"/>
    </xf>
    <xf numFmtId="0" fontId="10"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7" borderId="9" xfId="0" applyFont="1" applyFill="1" applyBorder="1" applyAlignment="1" applyProtection="1">
      <alignment horizontal="left" vertical="top" wrapText="1"/>
      <protection locked="0"/>
    </xf>
    <xf numFmtId="0" fontId="10" fillId="7" borderId="10" xfId="0" applyFont="1" applyFill="1" applyBorder="1" applyAlignment="1">
      <alignment horizontal="left" vertical="top" wrapText="1"/>
    </xf>
    <xf numFmtId="0" fontId="10" fillId="7" borderId="11" xfId="0" applyFont="1" applyFill="1" applyBorder="1" applyAlignment="1">
      <alignment horizontal="left" vertical="top" wrapText="1"/>
    </xf>
    <xf numFmtId="49" fontId="0" fillId="0" borderId="1" xfId="0" applyNumberFormat="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 xfId="0" applyBorder="1" applyAlignment="1">
      <alignment horizontal="center" vertical="center" wrapText="1"/>
    </xf>
    <xf numFmtId="44" fontId="0" fillId="0" borderId="1" xfId="0" applyNumberFormat="1" applyBorder="1" applyAlignment="1" applyProtection="1">
      <alignment horizontal="left" vertical="top" wrapText="1"/>
      <protection locked="0"/>
    </xf>
    <xf numFmtId="44" fontId="10" fillId="0" borderId="2" xfId="0" applyNumberFormat="1" applyFont="1" applyBorder="1" applyAlignment="1" applyProtection="1">
      <alignment horizontal="left" vertical="top" wrapText="1"/>
      <protection locked="0"/>
    </xf>
    <xf numFmtId="44" fontId="0" fillId="0" borderId="3" xfId="0" applyNumberFormat="1" applyBorder="1" applyAlignment="1" applyProtection="1">
      <alignment horizontal="left" vertical="top"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4"/>
  <sheetViews>
    <sheetView showGridLines="0" tabSelected="1" zoomScale="83" workbookViewId="0">
      <pane ySplit="8" topLeftCell="A9" activePane="bottomLeft" state="frozen"/>
      <selection pane="bottomLeft" sqref="A1:U2"/>
    </sheetView>
  </sheetViews>
  <sheetFormatPr defaultRowHeight="14.4" x14ac:dyDescent="0.3"/>
  <sheetData>
    <row r="1" spans="1:21" x14ac:dyDescent="0.3">
      <c r="A1" s="46" t="s">
        <v>38</v>
      </c>
      <c r="B1" s="46"/>
      <c r="C1" s="46"/>
      <c r="D1" s="46"/>
      <c r="E1" s="46"/>
      <c r="F1" s="46"/>
      <c r="G1" s="46"/>
      <c r="H1" s="46"/>
      <c r="I1" s="46"/>
      <c r="J1" s="46"/>
      <c r="K1" s="46"/>
      <c r="L1" s="46"/>
      <c r="M1" s="46"/>
      <c r="N1" s="46"/>
      <c r="O1" s="46"/>
      <c r="P1" s="46"/>
      <c r="Q1" s="46"/>
      <c r="R1" s="46"/>
      <c r="S1" s="46"/>
      <c r="T1" s="46"/>
      <c r="U1" s="46"/>
    </row>
    <row r="2" spans="1:21" x14ac:dyDescent="0.3">
      <c r="A2" s="46"/>
      <c r="B2" s="46"/>
      <c r="C2" s="46"/>
      <c r="D2" s="46"/>
      <c r="E2" s="46"/>
      <c r="F2" s="46"/>
      <c r="G2" s="46"/>
      <c r="H2" s="46"/>
      <c r="I2" s="46"/>
      <c r="J2" s="46"/>
      <c r="K2" s="46"/>
      <c r="L2" s="46"/>
      <c r="M2" s="46"/>
      <c r="N2" s="46"/>
      <c r="O2" s="46"/>
      <c r="P2" s="46"/>
      <c r="Q2" s="46"/>
      <c r="R2" s="46"/>
      <c r="S2" s="46"/>
      <c r="T2" s="46"/>
      <c r="U2" s="46"/>
    </row>
    <row r="3" spans="1:21" x14ac:dyDescent="0.3">
      <c r="A3" s="24" t="s">
        <v>39</v>
      </c>
    </row>
    <row r="4" spans="1:21" x14ac:dyDescent="0.3">
      <c r="A4" s="11" t="s">
        <v>40</v>
      </c>
      <c r="B4" s="11"/>
      <c r="C4" s="11"/>
      <c r="D4" s="11"/>
      <c r="E4" s="11"/>
      <c r="F4" s="11"/>
      <c r="G4" s="11"/>
      <c r="H4" s="11"/>
      <c r="I4" s="11"/>
      <c r="J4" s="11"/>
      <c r="K4" s="11"/>
      <c r="L4" s="11"/>
      <c r="M4" s="11"/>
      <c r="N4" s="11"/>
      <c r="O4" s="11"/>
    </row>
    <row r="5" spans="1:21" x14ac:dyDescent="0.3">
      <c r="A5" s="11"/>
      <c r="B5" s="11"/>
      <c r="C5" s="11"/>
      <c r="D5" s="11"/>
      <c r="E5" s="11"/>
      <c r="F5" s="11"/>
      <c r="G5" s="11"/>
      <c r="H5" s="11"/>
      <c r="I5" s="11"/>
      <c r="J5" s="11"/>
      <c r="K5" s="11"/>
      <c r="L5" s="11"/>
      <c r="M5" s="11"/>
      <c r="N5" s="11"/>
      <c r="O5" s="11"/>
    </row>
    <row r="6" spans="1:21" x14ac:dyDescent="0.3">
      <c r="A6" s="12"/>
    </row>
    <row r="7" spans="1:21" x14ac:dyDescent="0.3">
      <c r="A7" s="12"/>
    </row>
    <row r="9" spans="1:21" x14ac:dyDescent="0.3">
      <c r="A9" s="11"/>
      <c r="B9" s="11"/>
      <c r="C9" s="11"/>
      <c r="D9" s="11"/>
      <c r="E9" s="11"/>
      <c r="F9" s="11"/>
      <c r="G9" s="11"/>
      <c r="H9" s="11"/>
      <c r="I9" s="11"/>
      <c r="J9" s="11"/>
      <c r="K9" s="11"/>
      <c r="L9" s="11"/>
      <c r="M9" s="11"/>
      <c r="N9" s="11"/>
      <c r="O9" s="11"/>
    </row>
    <row r="10" spans="1:21" x14ac:dyDescent="0.3">
      <c r="A10" s="9" t="s">
        <v>55</v>
      </c>
    </row>
    <row r="11" spans="1:21" x14ac:dyDescent="0.3">
      <c r="A11" s="10" t="s">
        <v>3</v>
      </c>
      <c r="B11" t="s">
        <v>61</v>
      </c>
    </row>
    <row r="12" spans="1:21" x14ac:dyDescent="0.3">
      <c r="A12" s="2"/>
      <c r="B12" s="3" t="s">
        <v>4</v>
      </c>
    </row>
    <row r="13" spans="1:21" x14ac:dyDescent="0.3">
      <c r="A13" s="2"/>
      <c r="B13" s="1" t="s">
        <v>6</v>
      </c>
    </row>
    <row r="14" spans="1:21" x14ac:dyDescent="0.3">
      <c r="A14" s="2"/>
      <c r="B14" s="1" t="s">
        <v>7</v>
      </c>
    </row>
    <row r="15" spans="1:21" x14ac:dyDescent="0.3">
      <c r="A15" s="2"/>
      <c r="B15" s="1" t="s">
        <v>8</v>
      </c>
    </row>
    <row r="16" spans="1:21" x14ac:dyDescent="0.3">
      <c r="A16" s="2"/>
      <c r="B16" s="1" t="s">
        <v>33</v>
      </c>
    </row>
    <row r="17" spans="1:2" x14ac:dyDescent="0.3">
      <c r="A17" s="2"/>
      <c r="B17" s="1" t="s">
        <v>41</v>
      </c>
    </row>
    <row r="18" spans="1:2" x14ac:dyDescent="0.3">
      <c r="A18" s="2"/>
      <c r="B18" s="1" t="s">
        <v>42</v>
      </c>
    </row>
    <row r="19" spans="1:2" x14ac:dyDescent="0.3">
      <c r="A19" s="2"/>
      <c r="B19" s="1" t="s">
        <v>42</v>
      </c>
    </row>
    <row r="20" spans="1:2" x14ac:dyDescent="0.3">
      <c r="A20" s="2"/>
      <c r="B20" s="1" t="s">
        <v>42</v>
      </c>
    </row>
    <row r="21" spans="1:2" x14ac:dyDescent="0.3">
      <c r="A21" s="2"/>
      <c r="B21" s="1" t="s">
        <v>42</v>
      </c>
    </row>
    <row r="22" spans="1:2" x14ac:dyDescent="0.3">
      <c r="A22" s="2"/>
      <c r="B22" s="1" t="s">
        <v>42</v>
      </c>
    </row>
    <row r="23" spans="1:2" x14ac:dyDescent="0.3">
      <c r="A23" s="2"/>
      <c r="B23" s="1" t="s">
        <v>42</v>
      </c>
    </row>
    <row r="24" spans="1:2" x14ac:dyDescent="0.3">
      <c r="A24" s="2"/>
    </row>
    <row r="25" spans="1:2" x14ac:dyDescent="0.3">
      <c r="A25" s="14" t="s">
        <v>54</v>
      </c>
    </row>
    <row r="26" spans="1:2" x14ac:dyDescent="0.3">
      <c r="A26" s="10" t="s">
        <v>3</v>
      </c>
      <c r="B26" t="s">
        <v>62</v>
      </c>
    </row>
    <row r="27" spans="1:2" x14ac:dyDescent="0.3">
      <c r="A27" s="2"/>
      <c r="B27" s="3" t="s">
        <v>4</v>
      </c>
    </row>
    <row r="28" spans="1:2" x14ac:dyDescent="0.3">
      <c r="A28" s="2"/>
      <c r="B28" s="1" t="s">
        <v>6</v>
      </c>
    </row>
    <row r="29" spans="1:2" x14ac:dyDescent="0.3">
      <c r="A29" s="2"/>
      <c r="B29" s="1" t="s">
        <v>7</v>
      </c>
    </row>
    <row r="30" spans="1:2" x14ac:dyDescent="0.3">
      <c r="A30" s="2"/>
      <c r="B30" s="1" t="s">
        <v>8</v>
      </c>
    </row>
    <row r="31" spans="1:2" x14ac:dyDescent="0.3">
      <c r="A31" s="2"/>
      <c r="B31" s="1" t="s">
        <v>33</v>
      </c>
    </row>
    <row r="32" spans="1:2" x14ac:dyDescent="0.3">
      <c r="A32" s="2"/>
      <c r="B32" s="1" t="s">
        <v>41</v>
      </c>
    </row>
    <row r="33" spans="1:6" x14ac:dyDescent="0.3">
      <c r="A33" s="2"/>
      <c r="B33" s="1" t="s">
        <v>42</v>
      </c>
    </row>
    <row r="34" spans="1:6" x14ac:dyDescent="0.3">
      <c r="A34" s="2"/>
      <c r="B34" s="1" t="s">
        <v>43</v>
      </c>
    </row>
    <row r="35" spans="1:6" x14ac:dyDescent="0.3">
      <c r="A35" s="2"/>
      <c r="B35" s="1" t="s">
        <v>44</v>
      </c>
    </row>
    <row r="36" spans="1:6" x14ac:dyDescent="0.3">
      <c r="A36" s="2"/>
      <c r="B36" s="1" t="s">
        <v>45</v>
      </c>
    </row>
    <row r="37" spans="1:6" x14ac:dyDescent="0.3">
      <c r="A37" s="2"/>
      <c r="B37" s="1" t="s">
        <v>12</v>
      </c>
    </row>
    <row r="38" spans="1:6" x14ac:dyDescent="0.3">
      <c r="A38" s="2"/>
      <c r="B38" s="1" t="s">
        <v>13</v>
      </c>
    </row>
    <row r="39" spans="1:6" x14ac:dyDescent="0.3">
      <c r="A39" s="14"/>
    </row>
    <row r="40" spans="1:6" x14ac:dyDescent="0.3">
      <c r="A40" s="47" t="s">
        <v>37</v>
      </c>
      <c r="B40" s="47"/>
      <c r="C40" s="47"/>
      <c r="D40" s="47"/>
      <c r="E40" s="47"/>
      <c r="F40" s="47"/>
    </row>
    <row r="41" spans="1:6" x14ac:dyDescent="0.3">
      <c r="A41" s="10" t="s">
        <v>3</v>
      </c>
      <c r="B41" t="s">
        <v>32</v>
      </c>
    </row>
    <row r="42" spans="1:6" x14ac:dyDescent="0.3">
      <c r="A42" s="10" t="s">
        <v>5</v>
      </c>
      <c r="B42" t="s">
        <v>46</v>
      </c>
    </row>
    <row r="43" spans="1:6" x14ac:dyDescent="0.3">
      <c r="A43" s="10" t="s">
        <v>21</v>
      </c>
      <c r="B43" t="s">
        <v>47</v>
      </c>
    </row>
    <row r="44" spans="1:6" x14ac:dyDescent="0.3">
      <c r="A44" s="10" t="s">
        <v>22</v>
      </c>
      <c r="B44" t="s">
        <v>31</v>
      </c>
    </row>
  </sheetData>
  <mergeCells count="2">
    <mergeCell ref="A1:U2"/>
    <mergeCell ref="A40:F40"/>
  </mergeCells>
  <pageMargins left="0.7" right="0.7" top="0.75" bottom="0.75" header="0.3" footer="0.3"/>
  <pageSetup scale="38" orientation="landscape" r:id="rId1"/>
  <ignoredErrors>
    <ignoredError sqref="A41:A44 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7"/>
  <sheetViews>
    <sheetView showGridLines="0" zoomScale="80" zoomScaleNormal="80" workbookViewId="0">
      <pane xSplit="2" ySplit="6" topLeftCell="C8" activePane="bottomRight" state="frozen"/>
      <selection pane="topRight" activeCell="C1" sqref="C1"/>
      <selection pane="bottomLeft" activeCell="A7" sqref="A7"/>
      <selection pane="bottomRight" sqref="A1:N3"/>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0" width="18.44140625" style="4" customWidth="1"/>
    <col min="11" max="11" width="19.33203125" style="4" customWidth="1"/>
    <col min="12" max="14" width="18.44140625" style="4" customWidth="1"/>
    <col min="15" max="19" width="8.88671875" style="5"/>
    <col min="20" max="20" width="79.6640625" style="5" bestFit="1" customWidth="1"/>
    <col min="21" max="16384" width="8.88671875" style="5"/>
  </cols>
  <sheetData>
    <row r="1" spans="1:15" ht="22.2" customHeight="1" x14ac:dyDescent="0.3">
      <c r="A1" s="55" t="s">
        <v>35</v>
      </c>
      <c r="B1" s="55"/>
      <c r="C1" s="56"/>
      <c r="D1" s="56"/>
      <c r="E1" s="56"/>
      <c r="F1" s="56"/>
      <c r="G1" s="56"/>
      <c r="H1" s="56"/>
      <c r="I1" s="56"/>
      <c r="J1" s="56"/>
      <c r="K1" s="56"/>
      <c r="L1" s="56"/>
      <c r="M1" s="56"/>
      <c r="N1" s="56"/>
      <c r="O1" s="4"/>
    </row>
    <row r="2" spans="1:15" ht="22.2" customHeight="1" x14ac:dyDescent="0.3">
      <c r="A2" s="55"/>
      <c r="B2" s="55"/>
      <c r="C2" s="56"/>
      <c r="D2" s="56"/>
      <c r="E2" s="56"/>
      <c r="F2" s="56"/>
      <c r="G2" s="56"/>
      <c r="H2" s="56"/>
      <c r="I2" s="56"/>
      <c r="J2" s="56"/>
      <c r="K2" s="56"/>
      <c r="L2" s="56"/>
      <c r="M2" s="56"/>
      <c r="N2" s="56"/>
      <c r="O2" s="4"/>
    </row>
    <row r="3" spans="1:15" ht="22.2" customHeight="1" x14ac:dyDescent="0.3">
      <c r="A3" s="56"/>
      <c r="B3" s="56"/>
      <c r="C3" s="56"/>
      <c r="D3" s="56"/>
      <c r="E3" s="56"/>
      <c r="F3" s="56"/>
      <c r="G3" s="56"/>
      <c r="H3" s="56"/>
      <c r="I3" s="56"/>
      <c r="J3" s="56"/>
      <c r="K3" s="56"/>
      <c r="L3" s="56"/>
      <c r="M3" s="56"/>
      <c r="N3" s="56"/>
      <c r="O3" s="4"/>
    </row>
    <row r="4" spans="1:15" ht="4.95" customHeight="1" x14ac:dyDescent="0.3">
      <c r="A4" s="57"/>
      <c r="B4" s="57"/>
      <c r="C4" s="57"/>
      <c r="D4" s="57"/>
      <c r="E4" s="57"/>
      <c r="F4" s="57"/>
      <c r="G4" s="57"/>
      <c r="H4" s="57"/>
      <c r="I4" s="57"/>
      <c r="J4" s="57"/>
      <c r="K4" s="57"/>
      <c r="L4" s="57"/>
      <c r="M4" s="57"/>
      <c r="N4" s="57"/>
    </row>
    <row r="5" spans="1:15" ht="49.5" customHeight="1" x14ac:dyDescent="0.3">
      <c r="A5" s="58" t="s">
        <v>9</v>
      </c>
      <c r="B5" s="58" t="s">
        <v>0</v>
      </c>
      <c r="C5" s="58" t="s">
        <v>1</v>
      </c>
      <c r="D5" s="60" t="s">
        <v>2</v>
      </c>
      <c r="E5" s="60" t="s">
        <v>20</v>
      </c>
      <c r="F5" s="60" t="s">
        <v>58</v>
      </c>
      <c r="G5" s="65" t="s">
        <v>14</v>
      </c>
      <c r="H5" s="66"/>
      <c r="I5" s="66"/>
      <c r="J5" s="67"/>
      <c r="K5" s="62" t="s">
        <v>74</v>
      </c>
      <c r="L5" s="63"/>
      <c r="M5" s="63"/>
      <c r="N5" s="64"/>
    </row>
    <row r="6" spans="1:15" ht="69" customHeight="1" x14ac:dyDescent="0.3">
      <c r="A6" s="59"/>
      <c r="B6" s="59"/>
      <c r="C6" s="59"/>
      <c r="D6" s="61"/>
      <c r="E6" s="61"/>
      <c r="F6" s="61"/>
      <c r="G6" s="15" t="s">
        <v>57</v>
      </c>
      <c r="H6" s="15" t="s">
        <v>15</v>
      </c>
      <c r="I6" s="15" t="s">
        <v>16</v>
      </c>
      <c r="J6" s="15" t="s">
        <v>48</v>
      </c>
      <c r="K6" s="16" t="s">
        <v>56</v>
      </c>
      <c r="L6" s="16" t="s">
        <v>11</v>
      </c>
      <c r="M6" s="16" t="s">
        <v>10</v>
      </c>
      <c r="N6" s="16" t="s">
        <v>73</v>
      </c>
    </row>
    <row r="7" spans="1:15" ht="30" customHeight="1" x14ac:dyDescent="0.3">
      <c r="A7" s="52" t="s">
        <v>59</v>
      </c>
      <c r="B7" s="51" t="s">
        <v>63</v>
      </c>
      <c r="C7" s="8" t="s">
        <v>17</v>
      </c>
      <c r="D7" s="36">
        <v>825</v>
      </c>
      <c r="E7" s="31">
        <v>0</v>
      </c>
      <c r="F7" s="32">
        <f>(1-E7)*D7</f>
        <v>825</v>
      </c>
      <c r="G7" s="30">
        <v>2</v>
      </c>
      <c r="H7" s="30">
        <v>2.0499999999999998</v>
      </c>
      <c r="I7" s="30" t="s">
        <v>65</v>
      </c>
      <c r="J7" s="48" t="s">
        <v>66</v>
      </c>
      <c r="K7" s="30">
        <v>600</v>
      </c>
      <c r="L7" s="6">
        <v>600</v>
      </c>
      <c r="M7" s="6" t="s">
        <v>65</v>
      </c>
      <c r="N7" s="6">
        <v>25</v>
      </c>
    </row>
    <row r="8" spans="1:15" ht="30" customHeight="1" x14ac:dyDescent="0.3">
      <c r="A8" s="53"/>
      <c r="B8" s="51"/>
      <c r="C8" s="8" t="s">
        <v>18</v>
      </c>
      <c r="D8" s="36">
        <v>825</v>
      </c>
      <c r="E8" s="31">
        <v>0.02</v>
      </c>
      <c r="F8" s="32">
        <f t="shared" ref="F8:F10" si="0">(1-E8)*D8</f>
        <v>808.5</v>
      </c>
      <c r="G8" s="30">
        <v>2</v>
      </c>
      <c r="H8" s="30">
        <v>2</v>
      </c>
      <c r="I8" s="30" t="s">
        <v>65</v>
      </c>
      <c r="J8" s="49"/>
      <c r="K8" s="30">
        <v>600</v>
      </c>
      <c r="L8" s="6">
        <v>600</v>
      </c>
      <c r="M8" s="6" t="s">
        <v>65</v>
      </c>
      <c r="N8" s="6">
        <v>25</v>
      </c>
    </row>
    <row r="9" spans="1:15" ht="30" customHeight="1" x14ac:dyDescent="0.3">
      <c r="A9" s="53"/>
      <c r="B9" s="51"/>
      <c r="C9" s="8" t="s">
        <v>19</v>
      </c>
      <c r="D9" s="36">
        <v>825</v>
      </c>
      <c r="E9" s="31">
        <v>0.05</v>
      </c>
      <c r="F9" s="32">
        <f t="shared" si="0"/>
        <v>783.75</v>
      </c>
      <c r="G9" s="30">
        <v>2</v>
      </c>
      <c r="H9" s="30">
        <v>1.9</v>
      </c>
      <c r="I9" s="30" t="s">
        <v>65</v>
      </c>
      <c r="J9" s="49"/>
      <c r="K9" s="30">
        <v>600</v>
      </c>
      <c r="L9" s="6">
        <v>600</v>
      </c>
      <c r="M9" s="6" t="s">
        <v>65</v>
      </c>
      <c r="N9" s="6">
        <v>25</v>
      </c>
    </row>
    <row r="10" spans="1:15" ht="30" customHeight="1" x14ac:dyDescent="0.3">
      <c r="A10" s="53"/>
      <c r="B10" s="51"/>
      <c r="C10" s="8" t="s">
        <v>34</v>
      </c>
      <c r="D10" s="36">
        <v>825</v>
      </c>
      <c r="E10" s="31">
        <v>0.1</v>
      </c>
      <c r="F10" s="32">
        <f t="shared" si="0"/>
        <v>742.5</v>
      </c>
      <c r="G10" s="30">
        <v>2</v>
      </c>
      <c r="H10" s="30">
        <v>1.87</v>
      </c>
      <c r="I10" s="30" t="s">
        <v>65</v>
      </c>
      <c r="J10" s="50"/>
      <c r="K10" s="30">
        <v>600</v>
      </c>
      <c r="L10" s="6">
        <v>600</v>
      </c>
      <c r="M10" s="6" t="s">
        <v>65</v>
      </c>
      <c r="N10" s="6">
        <v>25</v>
      </c>
    </row>
    <row r="11" spans="1:15" ht="4.95" customHeight="1" x14ac:dyDescent="0.3">
      <c r="A11" s="53"/>
      <c r="B11" s="19"/>
      <c r="C11" s="20"/>
      <c r="D11" s="41"/>
      <c r="E11" s="42"/>
      <c r="F11" s="43"/>
      <c r="G11" s="40"/>
      <c r="H11" s="40"/>
      <c r="I11" s="40"/>
      <c r="J11" s="40"/>
      <c r="K11" s="40"/>
      <c r="L11" s="21"/>
      <c r="M11" s="21"/>
      <c r="N11" s="21"/>
    </row>
    <row r="12" spans="1:15" ht="30" customHeight="1" x14ac:dyDescent="0.3">
      <c r="A12" s="53"/>
      <c r="B12" s="51" t="s">
        <v>64</v>
      </c>
      <c r="C12" s="8" t="s">
        <v>17</v>
      </c>
      <c r="D12" s="36">
        <v>950</v>
      </c>
      <c r="E12" s="31">
        <v>0</v>
      </c>
      <c r="F12" s="32">
        <f>(1-E12)*D12</f>
        <v>950</v>
      </c>
      <c r="G12" s="30">
        <v>2</v>
      </c>
      <c r="H12" s="30">
        <v>2.35</v>
      </c>
      <c r="I12" s="30" t="s">
        <v>65</v>
      </c>
      <c r="J12" s="48" t="s">
        <v>66</v>
      </c>
      <c r="K12" s="30">
        <v>675</v>
      </c>
      <c r="L12" s="6">
        <f>K12</f>
        <v>675</v>
      </c>
      <c r="M12" s="6" t="s">
        <v>65</v>
      </c>
      <c r="N12" s="6">
        <v>25</v>
      </c>
    </row>
    <row r="13" spans="1:15" ht="30" customHeight="1" x14ac:dyDescent="0.3">
      <c r="A13" s="53"/>
      <c r="B13" s="51"/>
      <c r="C13" s="8" t="s">
        <v>18</v>
      </c>
      <c r="D13" s="36">
        <v>950</v>
      </c>
      <c r="E13" s="31">
        <v>0.02</v>
      </c>
      <c r="F13" s="32">
        <f t="shared" ref="F13:F15" si="1">(1-E13)*D13</f>
        <v>931</v>
      </c>
      <c r="G13" s="30">
        <v>2</v>
      </c>
      <c r="H13" s="30">
        <v>2.2999999999999998</v>
      </c>
      <c r="I13" s="30" t="s">
        <v>65</v>
      </c>
      <c r="J13" s="49"/>
      <c r="K13" s="30">
        <f t="shared" ref="K13:L15" si="2">K12</f>
        <v>675</v>
      </c>
      <c r="L13" s="6">
        <f t="shared" si="2"/>
        <v>675</v>
      </c>
      <c r="M13" s="6" t="s">
        <v>65</v>
      </c>
      <c r="N13" s="6">
        <v>25</v>
      </c>
    </row>
    <row r="14" spans="1:15" ht="30" customHeight="1" x14ac:dyDescent="0.3">
      <c r="A14" s="53"/>
      <c r="B14" s="51"/>
      <c r="C14" s="8" t="s">
        <v>19</v>
      </c>
      <c r="D14" s="36">
        <v>950</v>
      </c>
      <c r="E14" s="31">
        <v>0.05</v>
      </c>
      <c r="F14" s="32">
        <f t="shared" si="1"/>
        <v>902.5</v>
      </c>
      <c r="G14" s="30">
        <v>2</v>
      </c>
      <c r="H14" s="30">
        <v>2.25</v>
      </c>
      <c r="I14" s="30" t="s">
        <v>65</v>
      </c>
      <c r="J14" s="49"/>
      <c r="K14" s="30">
        <f t="shared" si="2"/>
        <v>675</v>
      </c>
      <c r="L14" s="6">
        <f t="shared" si="2"/>
        <v>675</v>
      </c>
      <c r="M14" s="6" t="s">
        <v>65</v>
      </c>
      <c r="N14" s="6">
        <v>25</v>
      </c>
    </row>
    <row r="15" spans="1:15" ht="30" customHeight="1" x14ac:dyDescent="0.3">
      <c r="A15" s="53"/>
      <c r="B15" s="51"/>
      <c r="C15" s="8" t="s">
        <v>34</v>
      </c>
      <c r="D15" s="36">
        <v>950</v>
      </c>
      <c r="E15" s="31">
        <v>0.1</v>
      </c>
      <c r="F15" s="32">
        <f t="shared" si="1"/>
        <v>855</v>
      </c>
      <c r="G15" s="30">
        <v>2</v>
      </c>
      <c r="H15" s="30">
        <v>2.2000000000000002</v>
      </c>
      <c r="I15" s="30" t="s">
        <v>65</v>
      </c>
      <c r="J15" s="50"/>
      <c r="K15" s="30">
        <f t="shared" si="2"/>
        <v>675</v>
      </c>
      <c r="L15" s="6">
        <f t="shared" si="2"/>
        <v>675</v>
      </c>
      <c r="M15" s="6" t="s">
        <v>65</v>
      </c>
      <c r="N15" s="6">
        <v>25</v>
      </c>
    </row>
    <row r="16" spans="1:15" ht="4.95" customHeight="1" x14ac:dyDescent="0.3">
      <c r="A16" s="53"/>
      <c r="B16" s="19"/>
      <c r="C16" s="20"/>
      <c r="D16" s="21"/>
      <c r="E16" s="22"/>
      <c r="F16" s="23"/>
      <c r="G16" s="21"/>
      <c r="H16" s="21"/>
      <c r="I16" s="21"/>
      <c r="J16" s="21"/>
      <c r="K16" s="21"/>
      <c r="L16" s="21"/>
      <c r="M16" s="21"/>
      <c r="N16" s="21"/>
    </row>
    <row r="17" spans="1:14" ht="30" customHeight="1" x14ac:dyDescent="0.3">
      <c r="A17" s="53"/>
      <c r="B17" s="51" t="s">
        <v>68</v>
      </c>
      <c r="C17" s="8" t="s">
        <v>17</v>
      </c>
      <c r="D17" s="6" t="s">
        <v>65</v>
      </c>
      <c r="E17" s="7">
        <v>0</v>
      </c>
      <c r="F17" s="6" t="s">
        <v>65</v>
      </c>
      <c r="G17" s="6" t="s">
        <v>65</v>
      </c>
      <c r="H17" s="6" t="s">
        <v>65</v>
      </c>
      <c r="I17" s="6" t="s">
        <v>65</v>
      </c>
      <c r="J17" s="6" t="s">
        <v>65</v>
      </c>
      <c r="K17" s="6" t="s">
        <v>65</v>
      </c>
      <c r="L17" s="6" t="s">
        <v>65</v>
      </c>
      <c r="M17" s="6" t="s">
        <v>65</v>
      </c>
      <c r="N17" s="6" t="s">
        <v>65</v>
      </c>
    </row>
    <row r="18" spans="1:14" ht="30" customHeight="1" x14ac:dyDescent="0.3">
      <c r="A18" s="53"/>
      <c r="B18" s="51"/>
      <c r="C18" s="8" t="s">
        <v>18</v>
      </c>
      <c r="D18" s="6" t="s">
        <v>65</v>
      </c>
      <c r="E18" s="7">
        <v>0</v>
      </c>
      <c r="F18" s="6" t="s">
        <v>65</v>
      </c>
      <c r="G18" s="6" t="s">
        <v>65</v>
      </c>
      <c r="H18" s="6" t="s">
        <v>65</v>
      </c>
      <c r="I18" s="6" t="s">
        <v>65</v>
      </c>
      <c r="J18" s="6" t="s">
        <v>65</v>
      </c>
      <c r="K18" s="6" t="s">
        <v>65</v>
      </c>
      <c r="L18" s="6" t="s">
        <v>65</v>
      </c>
      <c r="M18" s="6" t="s">
        <v>65</v>
      </c>
      <c r="N18" s="6" t="s">
        <v>65</v>
      </c>
    </row>
    <row r="19" spans="1:14" ht="30" customHeight="1" x14ac:dyDescent="0.3">
      <c r="A19" s="53"/>
      <c r="B19" s="51"/>
      <c r="C19" s="8" t="s">
        <v>19</v>
      </c>
      <c r="D19" s="6" t="s">
        <v>65</v>
      </c>
      <c r="E19" s="7">
        <v>0</v>
      </c>
      <c r="F19" s="6" t="s">
        <v>65</v>
      </c>
      <c r="G19" s="6" t="s">
        <v>65</v>
      </c>
      <c r="H19" s="6" t="s">
        <v>65</v>
      </c>
      <c r="I19" s="6" t="s">
        <v>65</v>
      </c>
      <c r="J19" s="6" t="s">
        <v>65</v>
      </c>
      <c r="K19" s="6" t="s">
        <v>65</v>
      </c>
      <c r="L19" s="6" t="s">
        <v>65</v>
      </c>
      <c r="M19" s="6" t="s">
        <v>65</v>
      </c>
      <c r="N19" s="6" t="s">
        <v>65</v>
      </c>
    </row>
    <row r="20" spans="1:14" ht="30" customHeight="1" x14ac:dyDescent="0.3">
      <c r="A20" s="53"/>
      <c r="B20" s="51"/>
      <c r="C20" s="8" t="s">
        <v>34</v>
      </c>
      <c r="D20" s="6" t="s">
        <v>65</v>
      </c>
      <c r="E20" s="7">
        <v>0</v>
      </c>
      <c r="F20" s="6" t="s">
        <v>65</v>
      </c>
      <c r="G20" s="6" t="s">
        <v>65</v>
      </c>
      <c r="H20" s="6" t="s">
        <v>65</v>
      </c>
      <c r="I20" s="6" t="s">
        <v>65</v>
      </c>
      <c r="J20" s="6" t="s">
        <v>65</v>
      </c>
      <c r="K20" s="6" t="s">
        <v>65</v>
      </c>
      <c r="L20" s="6" t="s">
        <v>65</v>
      </c>
      <c r="M20" s="6" t="s">
        <v>65</v>
      </c>
      <c r="N20" s="6" t="s">
        <v>65</v>
      </c>
    </row>
    <row r="21" spans="1:14" ht="4.95" customHeight="1" x14ac:dyDescent="0.3">
      <c r="A21" s="53"/>
      <c r="B21" s="19"/>
      <c r="C21" s="20"/>
      <c r="D21" s="21"/>
      <c r="E21" s="22"/>
      <c r="F21" s="23"/>
      <c r="G21" s="21"/>
      <c r="H21" s="21"/>
      <c r="I21" s="21"/>
      <c r="J21" s="21"/>
      <c r="K21" s="21"/>
      <c r="L21" s="21"/>
      <c r="M21" s="21"/>
      <c r="N21" s="21"/>
    </row>
    <row r="22" spans="1:14" ht="30" customHeight="1" x14ac:dyDescent="0.3">
      <c r="A22" s="53"/>
      <c r="B22" s="51" t="s">
        <v>67</v>
      </c>
      <c r="C22" s="8" t="s">
        <v>17</v>
      </c>
      <c r="D22" s="6" t="s">
        <v>65</v>
      </c>
      <c r="E22" s="6" t="s">
        <v>65</v>
      </c>
      <c r="F22" s="6" t="s">
        <v>65</v>
      </c>
      <c r="G22" s="6" t="s">
        <v>65</v>
      </c>
      <c r="H22" s="6" t="s">
        <v>65</v>
      </c>
      <c r="I22" s="6" t="s">
        <v>65</v>
      </c>
      <c r="J22" s="6" t="s">
        <v>65</v>
      </c>
      <c r="K22" s="6" t="s">
        <v>65</v>
      </c>
      <c r="L22" s="6" t="s">
        <v>65</v>
      </c>
      <c r="M22" s="6" t="s">
        <v>65</v>
      </c>
      <c r="N22" s="6" t="s">
        <v>65</v>
      </c>
    </row>
    <row r="23" spans="1:14" ht="30" customHeight="1" x14ac:dyDescent="0.3">
      <c r="A23" s="53"/>
      <c r="B23" s="51"/>
      <c r="C23" s="8" t="s">
        <v>18</v>
      </c>
      <c r="D23" s="6" t="s">
        <v>65</v>
      </c>
      <c r="E23" s="6" t="s">
        <v>65</v>
      </c>
      <c r="F23" s="6" t="s">
        <v>65</v>
      </c>
      <c r="G23" s="6" t="s">
        <v>65</v>
      </c>
      <c r="H23" s="6" t="s">
        <v>65</v>
      </c>
      <c r="I23" s="6" t="s">
        <v>65</v>
      </c>
      <c r="J23" s="6" t="s">
        <v>65</v>
      </c>
      <c r="K23" s="6" t="s">
        <v>65</v>
      </c>
      <c r="L23" s="6" t="s">
        <v>65</v>
      </c>
      <c r="M23" s="6" t="s">
        <v>65</v>
      </c>
      <c r="N23" s="6" t="s">
        <v>65</v>
      </c>
    </row>
    <row r="24" spans="1:14" ht="30" customHeight="1" x14ac:dyDescent="0.3">
      <c r="A24" s="53"/>
      <c r="B24" s="51"/>
      <c r="C24" s="8" t="s">
        <v>19</v>
      </c>
      <c r="D24" s="6" t="s">
        <v>65</v>
      </c>
      <c r="E24" s="6" t="s">
        <v>65</v>
      </c>
      <c r="F24" s="6" t="s">
        <v>65</v>
      </c>
      <c r="G24" s="6" t="s">
        <v>65</v>
      </c>
      <c r="H24" s="6" t="s">
        <v>65</v>
      </c>
      <c r="I24" s="6" t="s">
        <v>65</v>
      </c>
      <c r="J24" s="6" t="s">
        <v>65</v>
      </c>
      <c r="K24" s="6" t="s">
        <v>65</v>
      </c>
      <c r="L24" s="6" t="s">
        <v>65</v>
      </c>
      <c r="M24" s="6" t="s">
        <v>65</v>
      </c>
      <c r="N24" s="6" t="s">
        <v>65</v>
      </c>
    </row>
    <row r="25" spans="1:14" ht="30" customHeight="1" x14ac:dyDescent="0.3">
      <c r="A25" s="53"/>
      <c r="B25" s="51"/>
      <c r="C25" s="8" t="s">
        <v>34</v>
      </c>
      <c r="D25" s="6" t="s">
        <v>65</v>
      </c>
      <c r="E25" s="6" t="s">
        <v>65</v>
      </c>
      <c r="F25" s="6" t="s">
        <v>65</v>
      </c>
      <c r="G25" s="6" t="s">
        <v>65</v>
      </c>
      <c r="H25" s="6" t="s">
        <v>65</v>
      </c>
      <c r="I25" s="6" t="s">
        <v>65</v>
      </c>
      <c r="J25" s="6" t="s">
        <v>65</v>
      </c>
      <c r="K25" s="6" t="s">
        <v>65</v>
      </c>
      <c r="L25" s="6" t="s">
        <v>65</v>
      </c>
      <c r="M25" s="6" t="s">
        <v>65</v>
      </c>
      <c r="N25" s="6" t="s">
        <v>65</v>
      </c>
    </row>
    <row r="26" spans="1:14" ht="4.95" customHeight="1" x14ac:dyDescent="0.3">
      <c r="A26" s="54"/>
      <c r="B26" s="19"/>
      <c r="C26" s="20"/>
      <c r="D26" s="21"/>
      <c r="E26" s="22"/>
      <c r="F26" s="23"/>
      <c r="G26" s="21"/>
      <c r="H26" s="21"/>
      <c r="I26" s="21"/>
      <c r="J26" s="21"/>
      <c r="K26" s="21"/>
      <c r="L26" s="21"/>
      <c r="M26" s="21"/>
      <c r="N26" s="21"/>
    </row>
    <row r="27" spans="1:14" x14ac:dyDescent="0.3">
      <c r="A27" s="13" t="s">
        <v>49</v>
      </c>
    </row>
  </sheetData>
  <sheetProtection insertColumns="0" insertRows="0"/>
  <mergeCells count="17">
    <mergeCell ref="A1:N3"/>
    <mergeCell ref="A4:N4"/>
    <mergeCell ref="A5:A6"/>
    <mergeCell ref="B5:B6"/>
    <mergeCell ref="C5:C6"/>
    <mergeCell ref="D5:D6"/>
    <mergeCell ref="E5:E6"/>
    <mergeCell ref="F5:F6"/>
    <mergeCell ref="K5:N5"/>
    <mergeCell ref="G5:J5"/>
    <mergeCell ref="J7:J10"/>
    <mergeCell ref="J12:J15"/>
    <mergeCell ref="B17:B20"/>
    <mergeCell ref="B22:B25"/>
    <mergeCell ref="A7:A26"/>
    <mergeCell ref="B7:B10"/>
    <mergeCell ref="B12:B15"/>
  </mergeCells>
  <pageMargins left="0.7" right="0.7" top="0.75" bottom="0.75" header="0.3" footer="0.3"/>
  <pageSetup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27"/>
  <sheetViews>
    <sheetView showGridLines="0" zoomScale="80" zoomScaleNormal="80" workbookViewId="0">
      <pane xSplit="2" ySplit="6" topLeftCell="C7" activePane="bottomRight" state="frozen"/>
      <selection pane="topRight" activeCell="C1" sqref="C1"/>
      <selection pane="bottomLeft" activeCell="A6" sqref="A6"/>
      <selection pane="bottomRight" sqref="A1:M3"/>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0" width="18.44140625" style="4" customWidth="1"/>
    <col min="11" max="11" width="19.33203125" style="4" customWidth="1"/>
    <col min="12" max="13" width="18.44140625" style="4" customWidth="1"/>
    <col min="14" max="18" width="8.88671875" style="5"/>
    <col min="19" max="19" width="79.6640625" style="5" bestFit="1" customWidth="1"/>
    <col min="20" max="16384" width="8.88671875" style="5"/>
  </cols>
  <sheetData>
    <row r="1" spans="1:14" ht="22.2" customHeight="1" x14ac:dyDescent="0.3">
      <c r="A1" s="55" t="s">
        <v>36</v>
      </c>
      <c r="B1" s="55"/>
      <c r="C1" s="56"/>
      <c r="D1" s="56"/>
      <c r="E1" s="56"/>
      <c r="F1" s="56"/>
      <c r="G1" s="56"/>
      <c r="H1" s="56"/>
      <c r="I1" s="56"/>
      <c r="J1" s="56"/>
      <c r="K1" s="56"/>
      <c r="L1" s="56"/>
      <c r="M1" s="56"/>
      <c r="N1" s="4"/>
    </row>
    <row r="2" spans="1:14" ht="22.2" customHeight="1" x14ac:dyDescent="0.3">
      <c r="A2" s="55"/>
      <c r="B2" s="55"/>
      <c r="C2" s="56"/>
      <c r="D2" s="56"/>
      <c r="E2" s="56"/>
      <c r="F2" s="56"/>
      <c r="G2" s="56"/>
      <c r="H2" s="56"/>
      <c r="I2" s="56"/>
      <c r="J2" s="56"/>
      <c r="K2" s="56"/>
      <c r="L2" s="56"/>
      <c r="M2" s="56"/>
      <c r="N2" s="4"/>
    </row>
    <row r="3" spans="1:14" ht="22.2" customHeight="1" x14ac:dyDescent="0.3">
      <c r="A3" s="56"/>
      <c r="B3" s="56"/>
      <c r="C3" s="56"/>
      <c r="D3" s="56"/>
      <c r="E3" s="56"/>
      <c r="F3" s="56"/>
      <c r="G3" s="56"/>
      <c r="H3" s="56"/>
      <c r="I3" s="56"/>
      <c r="J3" s="56"/>
      <c r="K3" s="56"/>
      <c r="L3" s="56"/>
      <c r="M3" s="56"/>
      <c r="N3" s="4"/>
    </row>
    <row r="4" spans="1:14" ht="4.95" customHeight="1" x14ac:dyDescent="0.3">
      <c r="A4" s="57"/>
      <c r="B4" s="57"/>
      <c r="C4" s="57"/>
      <c r="D4" s="57"/>
      <c r="E4" s="57"/>
      <c r="F4" s="57"/>
      <c r="G4" s="57"/>
      <c r="H4" s="57"/>
      <c r="I4" s="57"/>
      <c r="J4" s="57"/>
      <c r="K4" s="57"/>
      <c r="L4" s="57"/>
      <c r="M4" s="57"/>
    </row>
    <row r="5" spans="1:14" ht="49.5" customHeight="1" x14ac:dyDescent="0.3">
      <c r="A5" s="58" t="s">
        <v>9</v>
      </c>
      <c r="B5" s="58" t="s">
        <v>0</v>
      </c>
      <c r="C5" s="58" t="s">
        <v>1</v>
      </c>
      <c r="D5" s="60" t="s">
        <v>2</v>
      </c>
      <c r="E5" s="60" t="s">
        <v>20</v>
      </c>
      <c r="F5" s="60" t="s">
        <v>58</v>
      </c>
      <c r="G5" s="65" t="s">
        <v>14</v>
      </c>
      <c r="H5" s="66"/>
      <c r="I5" s="66"/>
      <c r="J5" s="67"/>
      <c r="K5" s="62" t="s">
        <v>72</v>
      </c>
      <c r="L5" s="63"/>
      <c r="M5" s="64"/>
    </row>
    <row r="6" spans="1:14" ht="69" customHeight="1" x14ac:dyDescent="0.3">
      <c r="A6" s="59"/>
      <c r="B6" s="59"/>
      <c r="C6" s="59"/>
      <c r="D6" s="61"/>
      <c r="E6" s="61"/>
      <c r="F6" s="61"/>
      <c r="G6" s="15" t="s">
        <v>57</v>
      </c>
      <c r="H6" s="15" t="s">
        <v>15</v>
      </c>
      <c r="I6" s="15" t="s">
        <v>16</v>
      </c>
      <c r="J6" s="15" t="s">
        <v>48</v>
      </c>
      <c r="K6" s="16" t="s">
        <v>56</v>
      </c>
      <c r="L6" s="16" t="s">
        <v>11</v>
      </c>
      <c r="M6" s="16" t="s">
        <v>10</v>
      </c>
    </row>
    <row r="7" spans="1:14" ht="30" customHeight="1" x14ac:dyDescent="0.3">
      <c r="A7" s="71" t="s">
        <v>93</v>
      </c>
      <c r="B7" s="51" t="s">
        <v>94</v>
      </c>
      <c r="C7" s="8" t="s">
        <v>17</v>
      </c>
      <c r="D7" s="30">
        <v>1325</v>
      </c>
      <c r="E7" s="33">
        <v>0</v>
      </c>
      <c r="F7" s="34">
        <f>(1-E7)*D7</f>
        <v>1325</v>
      </c>
      <c r="G7" s="35">
        <v>3</v>
      </c>
      <c r="H7" s="36" t="s">
        <v>91</v>
      </c>
      <c r="I7" s="36">
        <v>4.49</v>
      </c>
      <c r="J7" s="68" t="s">
        <v>66</v>
      </c>
      <c r="K7" s="35">
        <v>600</v>
      </c>
      <c r="L7" s="35" t="s">
        <v>65</v>
      </c>
      <c r="M7" s="35">
        <v>600</v>
      </c>
    </row>
    <row r="8" spans="1:14" ht="30" customHeight="1" x14ac:dyDescent="0.3">
      <c r="A8" s="72"/>
      <c r="B8" s="51"/>
      <c r="C8" s="8" t="s">
        <v>18</v>
      </c>
      <c r="D8" s="30">
        <v>1325</v>
      </c>
      <c r="E8" s="33">
        <v>0.02</v>
      </c>
      <c r="F8" s="34">
        <f t="shared" ref="F8:F10" si="0">(1-E8)*D8</f>
        <v>1298.5</v>
      </c>
      <c r="G8" s="35">
        <v>3</v>
      </c>
      <c r="H8" s="36" t="s">
        <v>65</v>
      </c>
      <c r="I8" s="36">
        <v>4.4400000000000004</v>
      </c>
      <c r="J8" s="69"/>
      <c r="K8" s="35">
        <v>600</v>
      </c>
      <c r="L8" s="35" t="s">
        <v>65</v>
      </c>
      <c r="M8" s="35">
        <v>600</v>
      </c>
    </row>
    <row r="9" spans="1:14" ht="30" customHeight="1" x14ac:dyDescent="0.3">
      <c r="A9" s="72"/>
      <c r="B9" s="51"/>
      <c r="C9" s="8" t="s">
        <v>19</v>
      </c>
      <c r="D9" s="30">
        <v>1325</v>
      </c>
      <c r="E9" s="33">
        <v>0.05</v>
      </c>
      <c r="F9" s="34">
        <f t="shared" si="0"/>
        <v>1258.75</v>
      </c>
      <c r="G9" s="35">
        <v>3</v>
      </c>
      <c r="H9" s="36" t="s">
        <v>65</v>
      </c>
      <c r="I9" s="36">
        <v>4.38</v>
      </c>
      <c r="J9" s="69"/>
      <c r="K9" s="35">
        <v>600</v>
      </c>
      <c r="L9" s="35" t="s">
        <v>65</v>
      </c>
      <c r="M9" s="35">
        <v>600</v>
      </c>
    </row>
    <row r="10" spans="1:14" ht="30" customHeight="1" x14ac:dyDescent="0.3">
      <c r="A10" s="72"/>
      <c r="B10" s="51"/>
      <c r="C10" s="8" t="s">
        <v>34</v>
      </c>
      <c r="D10" s="30">
        <v>1325</v>
      </c>
      <c r="E10" s="33">
        <v>0.05</v>
      </c>
      <c r="F10" s="34">
        <f t="shared" si="0"/>
        <v>1258.75</v>
      </c>
      <c r="G10" s="35">
        <v>3</v>
      </c>
      <c r="H10" s="36" t="s">
        <v>65</v>
      </c>
      <c r="I10" s="36">
        <v>3.89</v>
      </c>
      <c r="J10" s="70"/>
      <c r="K10" s="35">
        <v>600</v>
      </c>
      <c r="L10" s="35" t="s">
        <v>65</v>
      </c>
      <c r="M10" s="35">
        <v>600</v>
      </c>
    </row>
    <row r="11" spans="1:14" ht="4.95" customHeight="1" x14ac:dyDescent="0.3">
      <c r="A11" s="72"/>
      <c r="B11" s="19"/>
      <c r="C11" s="20"/>
      <c r="D11" s="40"/>
      <c r="E11" s="37"/>
      <c r="F11" s="38"/>
      <c r="G11" s="39"/>
      <c r="H11" s="41"/>
      <c r="I11" s="41"/>
      <c r="J11" s="39"/>
      <c r="K11" s="39"/>
      <c r="L11" s="39"/>
      <c r="M11" s="39"/>
    </row>
    <row r="12" spans="1:14" ht="30" customHeight="1" x14ac:dyDescent="0.3">
      <c r="A12" s="72"/>
      <c r="B12" s="51" t="s">
        <v>69</v>
      </c>
      <c r="C12" s="8" t="s">
        <v>17</v>
      </c>
      <c r="D12" s="30">
        <v>1400</v>
      </c>
      <c r="E12" s="33">
        <v>0</v>
      </c>
      <c r="F12" s="34">
        <f>(1-E12)*D12</f>
        <v>1400</v>
      </c>
      <c r="G12" s="35">
        <v>4</v>
      </c>
      <c r="H12" s="36">
        <v>4.74</v>
      </c>
      <c r="I12" s="36" t="s">
        <v>65</v>
      </c>
      <c r="J12" s="68" t="s">
        <v>66</v>
      </c>
      <c r="K12" s="35">
        <v>600</v>
      </c>
      <c r="L12" s="35">
        <v>700</v>
      </c>
      <c r="M12" s="35" t="s">
        <v>65</v>
      </c>
    </row>
    <row r="13" spans="1:14" ht="30" customHeight="1" x14ac:dyDescent="0.3">
      <c r="A13" s="72"/>
      <c r="B13" s="51"/>
      <c r="C13" s="8" t="s">
        <v>18</v>
      </c>
      <c r="D13" s="30">
        <v>1400</v>
      </c>
      <c r="E13" s="33">
        <v>0.02</v>
      </c>
      <c r="F13" s="34">
        <f t="shared" ref="F13:F15" si="1">(1-E13)*D13</f>
        <v>1372</v>
      </c>
      <c r="G13" s="35">
        <v>4</v>
      </c>
      <c r="H13" s="36">
        <v>4.6900000000000004</v>
      </c>
      <c r="I13" s="36" t="s">
        <v>65</v>
      </c>
      <c r="J13" s="69"/>
      <c r="K13" s="35">
        <v>600</v>
      </c>
      <c r="L13" s="35">
        <v>700</v>
      </c>
      <c r="M13" s="35" t="s">
        <v>65</v>
      </c>
    </row>
    <row r="14" spans="1:14" ht="30" customHeight="1" x14ac:dyDescent="0.3">
      <c r="A14" s="72"/>
      <c r="B14" s="51"/>
      <c r="C14" s="8" t="s">
        <v>19</v>
      </c>
      <c r="D14" s="30">
        <v>1400</v>
      </c>
      <c r="E14" s="33">
        <v>0.05</v>
      </c>
      <c r="F14" s="34">
        <f t="shared" si="1"/>
        <v>1330</v>
      </c>
      <c r="G14" s="35">
        <v>4</v>
      </c>
      <c r="H14" s="36">
        <v>4.63</v>
      </c>
      <c r="I14" s="36" t="s">
        <v>65</v>
      </c>
      <c r="J14" s="69"/>
      <c r="K14" s="35">
        <v>600</v>
      </c>
      <c r="L14" s="35">
        <v>700</v>
      </c>
      <c r="M14" s="35" t="s">
        <v>65</v>
      </c>
    </row>
    <row r="15" spans="1:14" ht="30" customHeight="1" x14ac:dyDescent="0.3">
      <c r="A15" s="72"/>
      <c r="B15" s="51"/>
      <c r="C15" s="8" t="s">
        <v>34</v>
      </c>
      <c r="D15" s="30">
        <v>1400</v>
      </c>
      <c r="E15" s="33">
        <v>0.05</v>
      </c>
      <c r="F15" s="34">
        <f t="shared" si="1"/>
        <v>1330</v>
      </c>
      <c r="G15" s="35">
        <v>4</v>
      </c>
      <c r="H15" s="36">
        <v>4.34</v>
      </c>
      <c r="I15" s="36" t="s">
        <v>65</v>
      </c>
      <c r="J15" s="70"/>
      <c r="K15" s="35">
        <v>600</v>
      </c>
      <c r="L15" s="35">
        <v>700</v>
      </c>
      <c r="M15" s="35" t="s">
        <v>65</v>
      </c>
    </row>
    <row r="16" spans="1:14" ht="4.95" customHeight="1" x14ac:dyDescent="0.3">
      <c r="A16" s="72"/>
      <c r="B16" s="19"/>
      <c r="C16" s="20"/>
      <c r="D16" s="40"/>
      <c r="E16" s="22"/>
      <c r="F16" s="23"/>
      <c r="G16" s="21"/>
      <c r="H16" s="21"/>
      <c r="I16" s="40"/>
      <c r="J16" s="21"/>
      <c r="K16" s="21"/>
      <c r="L16" s="21"/>
      <c r="M16" s="21"/>
    </row>
    <row r="17" spans="1:13" ht="30" customHeight="1" x14ac:dyDescent="0.3">
      <c r="A17" s="72"/>
      <c r="B17" s="74" t="s">
        <v>92</v>
      </c>
      <c r="C17" s="29" t="s">
        <v>17</v>
      </c>
      <c r="D17" s="30" t="s">
        <v>65</v>
      </c>
      <c r="E17" s="30" t="s">
        <v>65</v>
      </c>
      <c r="F17" s="30" t="s">
        <v>65</v>
      </c>
      <c r="G17" s="30" t="s">
        <v>65</v>
      </c>
      <c r="H17" s="30" t="s">
        <v>65</v>
      </c>
      <c r="I17" s="30" t="s">
        <v>65</v>
      </c>
      <c r="J17" s="30" t="s">
        <v>65</v>
      </c>
      <c r="K17" s="30" t="s">
        <v>65</v>
      </c>
      <c r="L17" s="30" t="s">
        <v>65</v>
      </c>
      <c r="M17" s="30" t="s">
        <v>65</v>
      </c>
    </row>
    <row r="18" spans="1:13" ht="30" customHeight="1" x14ac:dyDescent="0.3">
      <c r="A18" s="72"/>
      <c r="B18" s="74"/>
      <c r="C18" s="29" t="s">
        <v>18</v>
      </c>
      <c r="D18" s="30" t="s">
        <v>65</v>
      </c>
      <c r="E18" s="30" t="s">
        <v>65</v>
      </c>
      <c r="F18" s="30" t="s">
        <v>65</v>
      </c>
      <c r="G18" s="30" t="s">
        <v>65</v>
      </c>
      <c r="H18" s="30" t="s">
        <v>65</v>
      </c>
      <c r="I18" s="30" t="s">
        <v>65</v>
      </c>
      <c r="J18" s="30" t="s">
        <v>65</v>
      </c>
      <c r="K18" s="30" t="s">
        <v>65</v>
      </c>
      <c r="L18" s="30" t="s">
        <v>65</v>
      </c>
      <c r="M18" s="30" t="s">
        <v>65</v>
      </c>
    </row>
    <row r="19" spans="1:13" ht="30" customHeight="1" x14ac:dyDescent="0.3">
      <c r="A19" s="72"/>
      <c r="B19" s="74"/>
      <c r="C19" s="29" t="s">
        <v>19</v>
      </c>
      <c r="D19" s="30" t="s">
        <v>65</v>
      </c>
      <c r="E19" s="30" t="s">
        <v>65</v>
      </c>
      <c r="F19" s="30" t="s">
        <v>65</v>
      </c>
      <c r="G19" s="30" t="s">
        <v>65</v>
      </c>
      <c r="H19" s="30" t="s">
        <v>65</v>
      </c>
      <c r="I19" s="30" t="s">
        <v>65</v>
      </c>
      <c r="J19" s="30" t="s">
        <v>65</v>
      </c>
      <c r="K19" s="30" t="s">
        <v>65</v>
      </c>
      <c r="L19" s="30" t="s">
        <v>65</v>
      </c>
      <c r="M19" s="30" t="s">
        <v>65</v>
      </c>
    </row>
    <row r="20" spans="1:13" ht="30" customHeight="1" x14ac:dyDescent="0.3">
      <c r="A20" s="72"/>
      <c r="B20" s="74"/>
      <c r="C20" s="29" t="s">
        <v>34</v>
      </c>
      <c r="D20" s="30" t="s">
        <v>65</v>
      </c>
      <c r="E20" s="30" t="s">
        <v>65</v>
      </c>
      <c r="F20" s="30" t="s">
        <v>65</v>
      </c>
      <c r="G20" s="30" t="s">
        <v>65</v>
      </c>
      <c r="H20" s="30" t="s">
        <v>65</v>
      </c>
      <c r="I20" s="30" t="s">
        <v>65</v>
      </c>
      <c r="J20" s="30" t="s">
        <v>65</v>
      </c>
      <c r="K20" s="30" t="s">
        <v>65</v>
      </c>
      <c r="L20" s="30" t="s">
        <v>65</v>
      </c>
      <c r="M20" s="30" t="s">
        <v>65</v>
      </c>
    </row>
    <row r="21" spans="1:13" ht="4.95" customHeight="1" x14ac:dyDescent="0.3">
      <c r="A21" s="72"/>
      <c r="B21" s="19"/>
      <c r="C21" s="20"/>
      <c r="D21" s="21"/>
      <c r="E21" s="22"/>
      <c r="F21" s="23"/>
      <c r="G21" s="21"/>
      <c r="H21" s="21"/>
      <c r="I21" s="21"/>
      <c r="J21" s="21"/>
      <c r="K21" s="21"/>
      <c r="L21" s="21"/>
      <c r="M21" s="21"/>
    </row>
    <row r="22" spans="1:13" ht="30" customHeight="1" x14ac:dyDescent="0.3">
      <c r="A22" s="72"/>
      <c r="B22" s="51" t="s">
        <v>67</v>
      </c>
      <c r="C22" s="8" t="s">
        <v>17</v>
      </c>
      <c r="D22" s="6" t="s">
        <v>65</v>
      </c>
      <c r="E22" s="6" t="s">
        <v>65</v>
      </c>
      <c r="F22" s="6" t="s">
        <v>65</v>
      </c>
      <c r="G22" s="6" t="s">
        <v>65</v>
      </c>
      <c r="H22" s="6" t="s">
        <v>65</v>
      </c>
      <c r="I22" s="6" t="s">
        <v>65</v>
      </c>
      <c r="J22" s="6" t="s">
        <v>65</v>
      </c>
      <c r="K22" s="6" t="s">
        <v>65</v>
      </c>
      <c r="L22" s="6" t="s">
        <v>65</v>
      </c>
      <c r="M22" s="6" t="s">
        <v>65</v>
      </c>
    </row>
    <row r="23" spans="1:13" ht="30" customHeight="1" x14ac:dyDescent="0.3">
      <c r="A23" s="72"/>
      <c r="B23" s="51"/>
      <c r="C23" s="8" t="s">
        <v>18</v>
      </c>
      <c r="D23" s="6" t="s">
        <v>65</v>
      </c>
      <c r="E23" s="6" t="s">
        <v>65</v>
      </c>
      <c r="F23" s="6" t="s">
        <v>65</v>
      </c>
      <c r="G23" s="6" t="s">
        <v>65</v>
      </c>
      <c r="H23" s="6" t="s">
        <v>65</v>
      </c>
      <c r="I23" s="6" t="s">
        <v>65</v>
      </c>
      <c r="J23" s="6" t="s">
        <v>65</v>
      </c>
      <c r="K23" s="6" t="s">
        <v>65</v>
      </c>
      <c r="L23" s="6" t="s">
        <v>65</v>
      </c>
      <c r="M23" s="6" t="s">
        <v>65</v>
      </c>
    </row>
    <row r="24" spans="1:13" ht="30" customHeight="1" x14ac:dyDescent="0.3">
      <c r="A24" s="72"/>
      <c r="B24" s="51"/>
      <c r="C24" s="8" t="s">
        <v>19</v>
      </c>
      <c r="D24" s="6" t="s">
        <v>65</v>
      </c>
      <c r="E24" s="6" t="s">
        <v>65</v>
      </c>
      <c r="F24" s="6" t="s">
        <v>65</v>
      </c>
      <c r="G24" s="6" t="s">
        <v>65</v>
      </c>
      <c r="H24" s="6" t="s">
        <v>65</v>
      </c>
      <c r="I24" s="6" t="s">
        <v>65</v>
      </c>
      <c r="J24" s="6" t="s">
        <v>65</v>
      </c>
      <c r="K24" s="6" t="s">
        <v>65</v>
      </c>
      <c r="L24" s="6" t="s">
        <v>65</v>
      </c>
      <c r="M24" s="6" t="s">
        <v>65</v>
      </c>
    </row>
    <row r="25" spans="1:13" ht="30" customHeight="1" x14ac:dyDescent="0.3">
      <c r="A25" s="72"/>
      <c r="B25" s="51"/>
      <c r="C25" s="8" t="s">
        <v>34</v>
      </c>
      <c r="D25" s="6" t="s">
        <v>65</v>
      </c>
      <c r="E25" s="6" t="s">
        <v>65</v>
      </c>
      <c r="F25" s="6" t="s">
        <v>65</v>
      </c>
      <c r="G25" s="6" t="s">
        <v>65</v>
      </c>
      <c r="H25" s="6" t="s">
        <v>65</v>
      </c>
      <c r="I25" s="6" t="s">
        <v>65</v>
      </c>
      <c r="J25" s="6" t="s">
        <v>65</v>
      </c>
      <c r="K25" s="6" t="s">
        <v>65</v>
      </c>
      <c r="L25" s="6" t="s">
        <v>65</v>
      </c>
      <c r="M25" s="6" t="s">
        <v>65</v>
      </c>
    </row>
    <row r="26" spans="1:13" ht="4.95" customHeight="1" x14ac:dyDescent="0.3">
      <c r="A26" s="73"/>
      <c r="B26" s="19"/>
      <c r="C26" s="20"/>
      <c r="D26" s="21"/>
      <c r="E26" s="22"/>
      <c r="F26" s="23"/>
      <c r="G26" s="21"/>
      <c r="H26" s="21"/>
      <c r="I26" s="21"/>
      <c r="J26" s="21"/>
      <c r="K26" s="21"/>
      <c r="L26" s="21"/>
      <c r="M26" s="21"/>
    </row>
    <row r="27" spans="1:13" x14ac:dyDescent="0.3">
      <c r="A27" s="13" t="s">
        <v>49</v>
      </c>
    </row>
  </sheetData>
  <mergeCells count="17">
    <mergeCell ref="A1:M3"/>
    <mergeCell ref="A4:M4"/>
    <mergeCell ref="A5:A6"/>
    <mergeCell ref="B5:B6"/>
    <mergeCell ref="C5:C6"/>
    <mergeCell ref="D5:D6"/>
    <mergeCell ref="E5:E6"/>
    <mergeCell ref="F5:F6"/>
    <mergeCell ref="G5:J5"/>
    <mergeCell ref="K5:M5"/>
    <mergeCell ref="J7:J10"/>
    <mergeCell ref="J12:J15"/>
    <mergeCell ref="A7:A26"/>
    <mergeCell ref="B7:B10"/>
    <mergeCell ref="B12:B15"/>
    <mergeCell ref="B17:B20"/>
    <mergeCell ref="B22:B25"/>
  </mergeCells>
  <pageMargins left="0.7" right="0.7" top="0.75" bottom="0.75" header="0.3" footer="0.3"/>
  <pageSetup scale="44"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9"/>
  <sheetViews>
    <sheetView showGridLines="0" zoomScale="70" zoomScaleNormal="70" workbookViewId="0">
      <pane ySplit="8" topLeftCell="A9" activePane="bottomLeft" state="frozen"/>
      <selection pane="bottomLeft" activeCell="K11" sqref="K11"/>
    </sheetView>
  </sheetViews>
  <sheetFormatPr defaultColWidth="8.88671875" defaultRowHeight="14.4" x14ac:dyDescent="0.3"/>
  <cols>
    <col min="1" max="1" width="8.88671875" style="17"/>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6384" width="8.88671875" style="5"/>
  </cols>
  <sheetData>
    <row r="1" spans="1:8" ht="22.2" customHeight="1" x14ac:dyDescent="0.3">
      <c r="A1" s="94" t="s">
        <v>50</v>
      </c>
      <c r="B1" s="95"/>
      <c r="C1" s="95"/>
      <c r="D1" s="95"/>
      <c r="E1" s="95"/>
      <c r="F1" s="95"/>
      <c r="G1" s="95"/>
      <c r="H1" s="96"/>
    </row>
    <row r="2" spans="1:8" ht="22.2" customHeight="1" x14ac:dyDescent="0.3">
      <c r="A2" s="97"/>
      <c r="B2" s="98"/>
      <c r="C2" s="98"/>
      <c r="D2" s="98"/>
      <c r="E2" s="98"/>
      <c r="F2" s="98"/>
      <c r="G2" s="98"/>
      <c r="H2" s="99"/>
    </row>
    <row r="3" spans="1:8" ht="18" customHeight="1" x14ac:dyDescent="0.3">
      <c r="A3" s="100"/>
      <c r="B3" s="101"/>
      <c r="C3" s="101"/>
      <c r="D3" s="101"/>
      <c r="E3" s="101"/>
      <c r="F3" s="101"/>
      <c r="G3" s="101"/>
      <c r="H3" s="102"/>
    </row>
    <row r="4" spans="1:8" ht="4.95" customHeight="1" x14ac:dyDescent="0.3">
      <c r="A4" s="103"/>
      <c r="B4" s="103"/>
      <c r="C4" s="103"/>
      <c r="D4" s="103"/>
      <c r="E4" s="103"/>
      <c r="F4" s="103"/>
      <c r="G4" s="103"/>
      <c r="H4" s="103"/>
    </row>
    <row r="5" spans="1:8" ht="18" customHeight="1" x14ac:dyDescent="0.3">
      <c r="A5" s="84" t="s">
        <v>51</v>
      </c>
      <c r="B5" s="85"/>
      <c r="C5" s="85"/>
      <c r="D5" s="85"/>
      <c r="E5" s="85"/>
      <c r="F5" s="85"/>
      <c r="G5" s="85"/>
      <c r="H5" s="86"/>
    </row>
    <row r="6" spans="1:8" ht="18" customHeight="1" x14ac:dyDescent="0.3">
      <c r="A6" s="87"/>
      <c r="B6" s="88"/>
      <c r="C6" s="88"/>
      <c r="D6" s="88"/>
      <c r="E6" s="88"/>
      <c r="F6" s="88"/>
      <c r="G6" s="88"/>
      <c r="H6" s="89"/>
    </row>
    <row r="7" spans="1:8" ht="25.2" customHeight="1" x14ac:dyDescent="0.3">
      <c r="A7" s="78" t="s">
        <v>24</v>
      </c>
      <c r="B7" s="79"/>
      <c r="C7" s="79"/>
      <c r="D7" s="80"/>
      <c r="E7" s="60" t="s">
        <v>60</v>
      </c>
      <c r="F7" s="93" t="s">
        <v>53</v>
      </c>
      <c r="G7" s="79"/>
      <c r="H7" s="80"/>
    </row>
    <row r="8" spans="1:8" ht="25.2" customHeight="1" x14ac:dyDescent="0.3">
      <c r="A8" s="81"/>
      <c r="B8" s="82"/>
      <c r="C8" s="82"/>
      <c r="D8" s="83"/>
      <c r="E8" s="61"/>
      <c r="F8" s="81"/>
      <c r="G8" s="82"/>
      <c r="H8" s="83"/>
    </row>
    <row r="9" spans="1:8" ht="50.1" customHeight="1" x14ac:dyDescent="0.3">
      <c r="A9" s="18" t="s">
        <v>3</v>
      </c>
      <c r="B9" s="108" t="s">
        <v>52</v>
      </c>
      <c r="C9" s="109"/>
      <c r="D9" s="110"/>
      <c r="E9" s="6" t="s">
        <v>75</v>
      </c>
      <c r="F9" s="104" t="s">
        <v>76</v>
      </c>
      <c r="G9" s="104"/>
      <c r="H9" s="104"/>
    </row>
    <row r="10" spans="1:8" ht="33" customHeight="1" x14ac:dyDescent="0.3">
      <c r="A10" s="18" t="s">
        <v>5</v>
      </c>
      <c r="B10" s="111" t="s">
        <v>70</v>
      </c>
      <c r="C10" s="112"/>
      <c r="D10" s="113"/>
      <c r="E10" s="26">
        <v>22</v>
      </c>
      <c r="F10" s="104" t="s">
        <v>71</v>
      </c>
      <c r="G10" s="104"/>
      <c r="H10" s="104"/>
    </row>
    <row r="11" spans="1:8" ht="349.5" customHeight="1" x14ac:dyDescent="0.3">
      <c r="A11" s="18" t="s">
        <v>21</v>
      </c>
      <c r="B11" s="111" t="s">
        <v>112</v>
      </c>
      <c r="C11" s="109"/>
      <c r="D11" s="110"/>
      <c r="E11" s="25" t="s">
        <v>96</v>
      </c>
      <c r="F11" s="105" t="s">
        <v>97</v>
      </c>
      <c r="G11" s="106"/>
      <c r="H11" s="107"/>
    </row>
    <row r="12" spans="1:8" ht="357.75" customHeight="1" x14ac:dyDescent="0.3">
      <c r="A12" s="18" t="s">
        <v>22</v>
      </c>
      <c r="B12" s="111" t="s">
        <v>95</v>
      </c>
      <c r="C12" s="109"/>
      <c r="D12" s="110"/>
      <c r="E12" s="25" t="s">
        <v>96</v>
      </c>
      <c r="F12" s="105" t="s">
        <v>97</v>
      </c>
      <c r="G12" s="106"/>
      <c r="H12" s="107"/>
    </row>
    <row r="13" spans="1:8" ht="33" customHeight="1" x14ac:dyDescent="0.3">
      <c r="A13" s="18" t="s">
        <v>23</v>
      </c>
      <c r="B13" s="75" t="s">
        <v>101</v>
      </c>
      <c r="C13" s="76"/>
      <c r="D13" s="77"/>
      <c r="E13" s="25">
        <v>0.15</v>
      </c>
      <c r="F13" s="90" t="s">
        <v>98</v>
      </c>
      <c r="G13" s="91"/>
      <c r="H13" s="92"/>
    </row>
    <row r="14" spans="1:8" ht="33" customHeight="1" x14ac:dyDescent="0.3">
      <c r="A14" s="18" t="s">
        <v>25</v>
      </c>
      <c r="B14" s="75" t="s">
        <v>102</v>
      </c>
      <c r="C14" s="76"/>
      <c r="D14" s="77"/>
      <c r="E14" s="25">
        <v>0.2</v>
      </c>
      <c r="F14" s="90" t="s">
        <v>99</v>
      </c>
      <c r="G14" s="91"/>
      <c r="H14" s="92"/>
    </row>
    <row r="15" spans="1:8" ht="33" customHeight="1" x14ac:dyDescent="0.3">
      <c r="A15" s="18" t="s">
        <v>26</v>
      </c>
      <c r="B15" s="75" t="s">
        <v>103</v>
      </c>
      <c r="C15" s="76"/>
      <c r="D15" s="77"/>
      <c r="E15" s="25" t="s">
        <v>65</v>
      </c>
      <c r="F15" s="90" t="s">
        <v>100</v>
      </c>
      <c r="G15" s="91"/>
      <c r="H15" s="92"/>
    </row>
    <row r="16" spans="1:8" ht="33" customHeight="1" x14ac:dyDescent="0.3">
      <c r="A16" s="18" t="s">
        <v>27</v>
      </c>
      <c r="B16" s="75" t="s">
        <v>65</v>
      </c>
      <c r="C16" s="76"/>
      <c r="D16" s="77"/>
      <c r="E16" s="6" t="s">
        <v>65</v>
      </c>
      <c r="F16" s="90"/>
      <c r="G16" s="91"/>
      <c r="H16" s="92"/>
    </row>
    <row r="17" spans="1:8" ht="33" customHeight="1" x14ac:dyDescent="0.3">
      <c r="A17" s="18" t="s">
        <v>28</v>
      </c>
      <c r="B17" s="75" t="s">
        <v>65</v>
      </c>
      <c r="C17" s="76"/>
      <c r="D17" s="77"/>
      <c r="E17" s="6" t="s">
        <v>65</v>
      </c>
      <c r="F17" s="90"/>
      <c r="G17" s="91"/>
      <c r="H17" s="92"/>
    </row>
    <row r="18" spans="1:8" ht="33" customHeight="1" x14ac:dyDescent="0.3">
      <c r="A18" s="18" t="s">
        <v>29</v>
      </c>
      <c r="B18" s="75" t="s">
        <v>65</v>
      </c>
      <c r="C18" s="76"/>
      <c r="D18" s="77"/>
      <c r="E18" s="6" t="s">
        <v>65</v>
      </c>
      <c r="F18" s="90"/>
      <c r="G18" s="91"/>
      <c r="H18" s="92"/>
    </row>
    <row r="19" spans="1:8" ht="33" customHeight="1" x14ac:dyDescent="0.3">
      <c r="A19" s="18" t="s">
        <v>30</v>
      </c>
      <c r="B19" s="75" t="s">
        <v>65</v>
      </c>
      <c r="C19" s="76"/>
      <c r="D19" s="77"/>
      <c r="E19" s="6" t="s">
        <v>65</v>
      </c>
      <c r="F19" s="104"/>
      <c r="G19" s="104"/>
      <c r="H19" s="104"/>
    </row>
  </sheetData>
  <sheetProtection insertColumns="0" insertRows="0"/>
  <mergeCells count="2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 ref="B19:D19"/>
    <mergeCell ref="B13:D13"/>
    <mergeCell ref="A7:D8"/>
    <mergeCell ref="A5:H6"/>
    <mergeCell ref="F15:H15"/>
    <mergeCell ref="F16:H16"/>
    <mergeCell ref="F17:H17"/>
    <mergeCell ref="B14:D14"/>
    <mergeCell ref="B15:D15"/>
    <mergeCell ref="B16:D16"/>
    <mergeCell ref="E7:E8"/>
    <mergeCell ref="F7:H8"/>
  </mergeCells>
  <pageMargins left="0.7" right="0.7" top="0.75" bottom="0.75" header="0.3" footer="0.3"/>
  <pageSetup scale="60" fitToHeight="0" orientation="landscape" r:id="rId1"/>
  <ignoredErrors>
    <ignoredError sqref="A9:A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4864A-339D-4951-8403-7DD47B681F71}">
  <sheetPr>
    <pageSetUpPr fitToPage="1"/>
  </sheetPr>
  <dimension ref="A1:K14"/>
  <sheetViews>
    <sheetView showGridLines="0" zoomScale="80" zoomScaleNormal="80" workbookViewId="0">
      <selection sqref="A1:J3"/>
    </sheetView>
  </sheetViews>
  <sheetFormatPr defaultColWidth="8.88671875" defaultRowHeight="14.4" x14ac:dyDescent="0.3"/>
  <cols>
    <col min="1" max="1" width="8.88671875" style="17" customWidth="1"/>
    <col min="2" max="2" width="16.6640625" style="5" customWidth="1"/>
    <col min="3" max="3" width="10.6640625" style="5" customWidth="1"/>
    <col min="4" max="4" width="12.5546875" style="4" customWidth="1"/>
    <col min="5" max="5" width="14.33203125" style="4" customWidth="1"/>
    <col min="6" max="7" width="18" style="4" customWidth="1"/>
    <col min="8" max="8" width="19.33203125" style="4" customWidth="1"/>
    <col min="9" max="9" width="18.44140625" style="4" customWidth="1"/>
    <col min="10" max="10" width="49.88671875" style="4" customWidth="1"/>
    <col min="11" max="11" width="0.109375" style="5" customWidth="1"/>
    <col min="12" max="15" width="8.88671875" style="5"/>
    <col min="16" max="16" width="79.6640625" style="5" bestFit="1" customWidth="1"/>
    <col min="17" max="16384" width="8.88671875" style="5"/>
  </cols>
  <sheetData>
    <row r="1" spans="1:11" ht="22.2" customHeight="1" x14ac:dyDescent="0.3">
      <c r="A1" s="94" t="s">
        <v>90</v>
      </c>
      <c r="B1" s="95"/>
      <c r="C1" s="95"/>
      <c r="D1" s="95"/>
      <c r="E1" s="95"/>
      <c r="F1" s="95"/>
      <c r="G1" s="95"/>
      <c r="H1" s="95"/>
      <c r="I1" s="95"/>
      <c r="J1" s="96"/>
      <c r="K1" s="4"/>
    </row>
    <row r="2" spans="1:11" ht="22.2" customHeight="1" x14ac:dyDescent="0.3">
      <c r="A2" s="97"/>
      <c r="B2" s="98"/>
      <c r="C2" s="98"/>
      <c r="D2" s="98"/>
      <c r="E2" s="98"/>
      <c r="F2" s="98"/>
      <c r="G2" s="98"/>
      <c r="H2" s="98"/>
      <c r="I2" s="98"/>
      <c r="J2" s="99"/>
      <c r="K2" s="4"/>
    </row>
    <row r="3" spans="1:11" ht="18" customHeight="1" x14ac:dyDescent="0.3">
      <c r="A3" s="100"/>
      <c r="B3" s="101"/>
      <c r="C3" s="101"/>
      <c r="D3" s="101"/>
      <c r="E3" s="101"/>
      <c r="F3" s="101"/>
      <c r="G3" s="101"/>
      <c r="H3" s="101"/>
      <c r="I3" s="101"/>
      <c r="J3" s="102"/>
    </row>
    <row r="4" spans="1:11" ht="4.95" customHeight="1" x14ac:dyDescent="0.3">
      <c r="A4" s="130"/>
      <c r="B4" s="130"/>
      <c r="C4" s="130"/>
      <c r="D4" s="130"/>
      <c r="E4" s="130"/>
      <c r="F4" s="130"/>
      <c r="G4" s="130"/>
      <c r="H4" s="130"/>
      <c r="I4" s="130"/>
      <c r="J4" s="131"/>
    </row>
    <row r="5" spans="1:11" ht="25.2" customHeight="1" x14ac:dyDescent="0.3">
      <c r="A5" s="93" t="s">
        <v>77</v>
      </c>
      <c r="B5" s="79"/>
      <c r="C5" s="79"/>
      <c r="D5" s="79"/>
      <c r="E5" s="80"/>
      <c r="F5" s="132" t="s">
        <v>78</v>
      </c>
      <c r="G5" s="132" t="s">
        <v>79</v>
      </c>
      <c r="H5" s="93" t="s">
        <v>80</v>
      </c>
      <c r="I5" s="79"/>
      <c r="J5" s="80"/>
    </row>
    <row r="6" spans="1:11" ht="25.2" customHeight="1" x14ac:dyDescent="0.3">
      <c r="A6" s="81"/>
      <c r="B6" s="82"/>
      <c r="C6" s="82"/>
      <c r="D6" s="82"/>
      <c r="E6" s="83"/>
      <c r="F6" s="133"/>
      <c r="G6" s="133"/>
      <c r="H6" s="81"/>
      <c r="I6" s="82"/>
      <c r="J6" s="83"/>
    </row>
    <row r="7" spans="1:11" ht="45" customHeight="1" x14ac:dyDescent="0.3">
      <c r="A7" s="27" t="s">
        <v>3</v>
      </c>
      <c r="B7" s="108" t="s">
        <v>81</v>
      </c>
      <c r="C7" s="109"/>
      <c r="D7" s="109"/>
      <c r="E7" s="110"/>
      <c r="F7" s="6">
        <v>0.85</v>
      </c>
      <c r="G7" s="28"/>
      <c r="H7" s="128" t="s">
        <v>106</v>
      </c>
      <c r="I7" s="128"/>
      <c r="J7" s="128"/>
      <c r="K7" s="45"/>
    </row>
    <row r="8" spans="1:11" ht="89.25" customHeight="1" x14ac:dyDescent="0.3">
      <c r="A8" s="27" t="s">
        <v>5</v>
      </c>
      <c r="B8" s="108" t="s">
        <v>82</v>
      </c>
      <c r="C8" s="109"/>
      <c r="D8" s="109"/>
      <c r="E8" s="110"/>
      <c r="F8" s="6">
        <v>0.85</v>
      </c>
      <c r="G8" s="28"/>
      <c r="H8" s="120" t="s">
        <v>107</v>
      </c>
      <c r="I8" s="121"/>
      <c r="J8" s="121"/>
      <c r="K8" s="122"/>
    </row>
    <row r="9" spans="1:11" ht="33" customHeight="1" x14ac:dyDescent="0.3">
      <c r="A9" s="27" t="s">
        <v>21</v>
      </c>
      <c r="B9" s="108" t="s">
        <v>83</v>
      </c>
      <c r="C9" s="109"/>
      <c r="D9" s="109"/>
      <c r="E9" s="110"/>
      <c r="F9" s="6" t="s">
        <v>75</v>
      </c>
      <c r="G9" s="28"/>
      <c r="H9" s="129" t="s">
        <v>84</v>
      </c>
      <c r="I9" s="129"/>
      <c r="J9" s="129"/>
      <c r="K9" s="45"/>
    </row>
    <row r="10" spans="1:11" ht="33" customHeight="1" x14ac:dyDescent="0.3">
      <c r="A10" s="124" t="s">
        <v>22</v>
      </c>
      <c r="B10" s="84" t="s">
        <v>85</v>
      </c>
      <c r="C10" s="85"/>
      <c r="D10" s="126" t="s">
        <v>86</v>
      </c>
      <c r="E10" s="126"/>
      <c r="F10" s="6" t="s">
        <v>87</v>
      </c>
      <c r="G10" s="28"/>
      <c r="H10" s="127" t="s">
        <v>65</v>
      </c>
      <c r="I10" s="127"/>
      <c r="J10" s="127"/>
      <c r="K10" s="45"/>
    </row>
    <row r="11" spans="1:11" ht="33" customHeight="1" x14ac:dyDescent="0.3">
      <c r="A11" s="125"/>
      <c r="B11" s="87"/>
      <c r="C11" s="88"/>
      <c r="D11" s="126" t="s">
        <v>88</v>
      </c>
      <c r="E11" s="126"/>
      <c r="F11" s="6" t="s">
        <v>111</v>
      </c>
      <c r="G11" s="28"/>
      <c r="H11" s="127" t="s">
        <v>65</v>
      </c>
      <c r="I11" s="127"/>
      <c r="J11" s="127"/>
      <c r="K11" s="45"/>
    </row>
    <row r="12" spans="1:11" ht="60.75" customHeight="1" x14ac:dyDescent="0.3">
      <c r="A12" s="27" t="s">
        <v>23</v>
      </c>
      <c r="B12" s="108" t="s">
        <v>89</v>
      </c>
      <c r="C12" s="109"/>
      <c r="D12" s="109"/>
      <c r="E12" s="110"/>
      <c r="F12" s="6">
        <v>0.3</v>
      </c>
      <c r="G12" s="28"/>
      <c r="H12" s="123" t="s">
        <v>110</v>
      </c>
      <c r="I12" s="123"/>
      <c r="J12" s="123"/>
    </row>
    <row r="13" spans="1:11" ht="45" customHeight="1" x14ac:dyDescent="0.3">
      <c r="A13" s="27" t="s">
        <v>27</v>
      </c>
      <c r="B13" s="114" t="s">
        <v>104</v>
      </c>
      <c r="C13" s="115"/>
      <c r="D13" s="115"/>
      <c r="E13" s="116"/>
      <c r="F13" s="44">
        <v>0.3</v>
      </c>
      <c r="G13" s="117" t="s">
        <v>109</v>
      </c>
      <c r="H13" s="118"/>
      <c r="I13" s="118"/>
      <c r="J13" s="119"/>
    </row>
    <row r="14" spans="1:11" ht="51.75" customHeight="1" x14ac:dyDescent="0.3">
      <c r="A14" s="27" t="s">
        <v>28</v>
      </c>
      <c r="B14" s="114" t="s">
        <v>105</v>
      </c>
      <c r="C14" s="115"/>
      <c r="D14" s="115"/>
      <c r="E14" s="116"/>
      <c r="F14" s="44">
        <v>0.5</v>
      </c>
      <c r="G14" s="117" t="s">
        <v>108</v>
      </c>
      <c r="H14" s="118"/>
      <c r="I14" s="118"/>
      <c r="J14" s="119"/>
    </row>
  </sheetData>
  <mergeCells count="24">
    <mergeCell ref="A1:J3"/>
    <mergeCell ref="A4:J4"/>
    <mergeCell ref="A5:E6"/>
    <mergeCell ref="F5:F6"/>
    <mergeCell ref="G5:G6"/>
    <mergeCell ref="H5:J6"/>
    <mergeCell ref="B7:E7"/>
    <mergeCell ref="H7:J7"/>
    <mergeCell ref="B8:E8"/>
    <mergeCell ref="B9:E9"/>
    <mergeCell ref="H9:J9"/>
    <mergeCell ref="A10:A11"/>
    <mergeCell ref="B10:C11"/>
    <mergeCell ref="D10:E10"/>
    <mergeCell ref="H10:J10"/>
    <mergeCell ref="D11:E11"/>
    <mergeCell ref="H11:J11"/>
    <mergeCell ref="B14:E14"/>
    <mergeCell ref="G14:J14"/>
    <mergeCell ref="H8:K8"/>
    <mergeCell ref="B13:E13"/>
    <mergeCell ref="G13:J13"/>
    <mergeCell ref="B12:E12"/>
    <mergeCell ref="H12:J12"/>
  </mergeCells>
  <pageMargins left="0.7" right="0.7" top="0.75" bottom="0.75" header="0.3" footer="0.3"/>
  <pageSetup scale="66" fitToHeight="0" orientation="landscape"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F43D66-AE7E-4D7D-B7C8-21E699AAC2C5}">
  <ds:schemaRefs>
    <ds:schemaRef ds:uri="http://schemas.microsoft.com/sharepoint/v3/contenttype/forms"/>
  </ds:schemaRefs>
</ds:datastoreItem>
</file>

<file path=customXml/itemProps2.xml><?xml version="1.0" encoding="utf-8"?>
<ds:datastoreItem xmlns:ds="http://schemas.openxmlformats.org/officeDocument/2006/customXml" ds:itemID="{4BCD6E25-13D4-49D9-A010-CB66FB96BFA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796C9EE2-EEDD-44C0-8D47-2951982D6C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Stand-Alone Equipment</vt:lpstr>
      <vt:lpstr>Transdermal Equipment</vt:lpstr>
      <vt:lpstr>Proposer Provided User Services</vt:lpstr>
      <vt:lpstr>Alert Notifications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Baczewski, Michael</cp:lastModifiedBy>
  <cp:lastPrinted>2023-03-15T19:42:15Z</cp:lastPrinted>
  <dcterms:created xsi:type="dcterms:W3CDTF">2021-12-15T17:37:59Z</dcterms:created>
  <dcterms:modified xsi:type="dcterms:W3CDTF">2023-04-06T12:24:32Z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